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ARQUE LINEAL FUNDIDORA-ELOYCAVAZOS\"/>
    </mc:Choice>
  </mc:AlternateContent>
  <bookViews>
    <workbookView xWindow="0" yWindow="0" windowWidth="20490" windowHeight="505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0" i="1" l="1"/>
  <c r="J91" i="1"/>
  <c r="J61" i="1" l="1"/>
  <c r="J53" i="1"/>
  <c r="J52" i="1" l="1"/>
  <c r="J51" i="1"/>
  <c r="J50" i="1"/>
  <c r="J49" i="1"/>
  <c r="J48" i="1"/>
  <c r="J47" i="1"/>
  <c r="J46" i="1"/>
  <c r="J45" i="1"/>
  <c r="J44" i="1"/>
  <c r="J43" i="1"/>
  <c r="J42" i="1"/>
  <c r="J41" i="1"/>
  <c r="G37" i="1" l="1"/>
  <c r="G32" i="1"/>
  <c r="J57" i="1"/>
  <c r="J58" i="1"/>
  <c r="J60" i="1"/>
  <c r="J59" i="1"/>
  <c r="J70" i="1" l="1"/>
  <c r="J103" i="1" l="1"/>
  <c r="J83" i="1" l="1"/>
  <c r="J82" i="1"/>
  <c r="J81" i="1"/>
  <c r="J80" i="1"/>
  <c r="J79" i="1"/>
  <c r="J78" i="1"/>
  <c r="J77" i="1"/>
  <c r="J76" i="1"/>
  <c r="J75" i="1"/>
  <c r="J74" i="1"/>
  <c r="J73" i="1"/>
  <c r="J72" i="1"/>
  <c r="J33" i="1" l="1"/>
  <c r="J34" i="1"/>
  <c r="J35" i="1"/>
  <c r="J36" i="1"/>
  <c r="J39" i="1" l="1"/>
  <c r="J38" i="1"/>
  <c r="J37" i="1"/>
  <c r="I55" i="1" l="1"/>
  <c r="J88" i="1"/>
  <c r="J24" i="1" l="1"/>
  <c r="J104" i="1" l="1"/>
  <c r="J69" i="1" l="1"/>
  <c r="J68" i="1"/>
  <c r="J67" i="1"/>
  <c r="J66" i="1"/>
  <c r="J65" i="1"/>
  <c r="J64" i="1"/>
  <c r="J89" i="1" l="1"/>
  <c r="J87" i="1"/>
  <c r="J111" i="1" l="1"/>
  <c r="J97" i="1"/>
  <c r="J102" i="1" l="1"/>
  <c r="J101" i="1"/>
  <c r="J100" i="1"/>
  <c r="J110" i="1" l="1"/>
  <c r="J109" i="1"/>
  <c r="J86" i="1" l="1"/>
  <c r="I84" i="1" s="1"/>
  <c r="J32" i="1"/>
  <c r="J21" i="1" l="1"/>
  <c r="J20" i="1" l="1"/>
  <c r="J22" i="1"/>
  <c r="J23" i="1"/>
  <c r="J19" i="1"/>
  <c r="J115" i="1" l="1"/>
  <c r="J114" i="1"/>
  <c r="J108" i="1"/>
  <c r="J107" i="1"/>
  <c r="J31" i="1"/>
  <c r="J96" i="1" l="1"/>
  <c r="J94" i="1"/>
  <c r="J95" i="1"/>
  <c r="I29" i="1" l="1"/>
  <c r="J28" i="1"/>
  <c r="J27" i="1"/>
  <c r="J17" i="1"/>
  <c r="J15" i="1"/>
  <c r="I25" i="1" l="1"/>
  <c r="I13" i="1"/>
  <c r="J119" i="1"/>
  <c r="J120" i="1" s="1"/>
  <c r="J121" i="1" s="1"/>
</calcChain>
</file>

<file path=xl/sharedStrings.xml><?xml version="1.0" encoding="utf-8"?>
<sst xmlns="http://schemas.openxmlformats.org/spreadsheetml/2006/main" count="355" uniqueCount="209">
  <si>
    <t>FOLIO No.</t>
  </si>
  <si>
    <t xml:space="preserve">ANEXO </t>
  </si>
  <si>
    <t>LICITACION:</t>
  </si>
  <si>
    <t>INDICE</t>
  </si>
  <si>
    <t>CLAVE</t>
  </si>
  <si>
    <t>CLASE</t>
  </si>
  <si>
    <t>TIPO</t>
  </si>
  <si>
    <t>CONCEPTO</t>
  </si>
  <si>
    <t>UNID.</t>
  </si>
  <si>
    <t>CANT.</t>
  </si>
  <si>
    <t>P.U.</t>
  </si>
  <si>
    <t>PRECIO CON LETRA</t>
  </si>
  <si>
    <t>IMPORTE</t>
  </si>
  <si>
    <t>PRELIMINARES</t>
  </si>
  <si>
    <t>TRAZO Y NIVELACION</t>
  </si>
  <si>
    <t>1.1.01</t>
  </si>
  <si>
    <t>N</t>
  </si>
  <si>
    <t>M2</t>
  </si>
  <si>
    <t>DESMONTE Y DESPALME</t>
  </si>
  <si>
    <t>1.2.01</t>
  </si>
  <si>
    <r>
      <rPr>
        <b/>
        <sz val="9"/>
        <color theme="1"/>
        <rFont val="Calibri"/>
        <family val="2"/>
      </rPr>
      <t xml:space="preserve">LIMPIEZA Y DESHIERBE DEL AREA POR MEDIOS MANUALES O MECANICOS, </t>
    </r>
    <r>
      <rPr>
        <sz val="9"/>
        <color theme="1"/>
        <rFont val="Calibri"/>
        <family val="2"/>
      </rPr>
      <t>INCLUYE: MAQUINARIA, EQUIPO, CARGA, DESCARGA Y ACARREOS A TIRO LIBRE FUERA DE LA OBRA HERRAMIENTA, MANO DE OBRA Y TODO LO NECESARIO PARA SU CORRECTA EJECUCIÓN.</t>
    </r>
  </si>
  <si>
    <t>MOVIMIENTO DE TIERRAS</t>
  </si>
  <si>
    <t>RELLENOS Y TERRAPLENES</t>
  </si>
  <si>
    <t>2.1.01</t>
  </si>
  <si>
    <r>
      <rPr>
        <b/>
        <sz val="9"/>
        <rFont val="Calibri"/>
        <family val="2"/>
      </rPr>
      <t>CORTE DE MATERIAL CUALQUIER TIPO I Y II, CON MÁQUINA</t>
    </r>
    <r>
      <rPr>
        <sz val="9"/>
        <rFont val="Calibri"/>
        <family val="2"/>
      </rPr>
      <t>. INCLUYE ACAMELLONAMIENTO, RETRIO DEL MATERIAL FUERA DE LA OBRA A TIRO LIBRE, MAQUINARIA, EQUIPO, HERRAMIENTA,  MANO DE OBRA. VOLUMEN MEDIDO EN SECCIÓN Y RETIRO DE MATERIAL FUERA LA OBRA.</t>
    </r>
  </si>
  <si>
    <t>M3</t>
  </si>
  <si>
    <t>2.1.02</t>
  </si>
  <si>
    <r>
      <rPr>
        <b/>
        <sz val="9"/>
        <rFont val="Calibri"/>
        <family val="2"/>
      </rPr>
      <t>RELLENO PARA DAR NIVELES DE PROYECTO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</si>
  <si>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t xml:space="preserve">FECHA:  </t>
  </si>
  <si>
    <t>ALBAÑILERIA</t>
  </si>
  <si>
    <t>ML</t>
  </si>
  <si>
    <t>SUBTOTAL</t>
  </si>
  <si>
    <t>IVA</t>
  </si>
  <si>
    <t>TOTAL</t>
  </si>
  <si>
    <t>PAVIMENTO</t>
  </si>
  <si>
    <t>MOBILIARIO URBANO</t>
  </si>
  <si>
    <t>JARDINERIA</t>
  </si>
  <si>
    <t>MALLA GEOTEXTIL, PARA CONTROL DE HIERVAS, INCLUYE: SUMINISTRO Y COLOCACION, MATERIALES, HERRAMIENTA, EQUIPO,  MANO DE OBRA Y TODO LO NECESARIO PARA SU CORRECTA EJECUCION.</t>
  </si>
  <si>
    <t>SUMINISTRO Y EXTENDIDO DE TIERRA VEGETAL EN CAPAS DE 25 CMS DE ESPESOR, CON ARENA Y MATERIAL ORGANICO EN PROPORCIÓN 50-30-20, VOLUMEN MEDIDO EN SECCION, HERRAMIENTA, EQUIPO Y MANO DE OBRA</t>
  </si>
  <si>
    <t>SUBSECRETARÍA DE INFRAESTRUCTURA</t>
  </si>
  <si>
    <t>DIRECCION DE PROYECTOS</t>
  </si>
  <si>
    <t>3.1.01</t>
  </si>
  <si>
    <t>3.1.02</t>
  </si>
  <si>
    <t>PZA</t>
  </si>
  <si>
    <t>5.1.01</t>
  </si>
  <si>
    <t>VARIOS</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</si>
  <si>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</si>
  <si>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r>
      <t xml:space="preserve">ELABORACION DE PLANOS DE OBRA TERMINADA (AS-BUILT), EN ARCHIVO ELECTRONICO AUTOCAD 2016 E IMPRESO EN PAPEL TAMAÑO DOBLE CARTA </t>
    </r>
    <r>
      <rPr>
        <sz val="10"/>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</si>
  <si>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</si>
  <si>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7.1.01</t>
  </si>
  <si>
    <t>7.1.02</t>
  </si>
  <si>
    <t>6.1.01</t>
  </si>
  <si>
    <t>6.1.02</t>
  </si>
  <si>
    <t>DEMOLICIONES Y RETIROS</t>
  </si>
  <si>
    <t>6.1.03</t>
  </si>
  <si>
    <t>OBRA CIVIL</t>
  </si>
  <si>
    <t>1.3.01</t>
  </si>
  <si>
    <t>1.3.02</t>
  </si>
  <si>
    <t>1.3.03</t>
  </si>
  <si>
    <t>1.3.04</t>
  </si>
  <si>
    <t>DESCONEXIÓN, DESMANTELAMIENTO Y REUBICACION DE POSTES DE ENERGÍA ELÉCTRICA (CFE), INCLUYE: DESMONTAJE, RETIRO DE CABLEADO, GRÚA, MANIOBRAS, CARGA, TRASLADO A SITIO AUTORIZADO POR LA DEPENDENCIA, DESCARGA, ESTIVA, HERRAMIENTA, EQUIPO Y MANO DE OBRA.</t>
  </si>
  <si>
    <t>ELECTRICO</t>
  </si>
  <si>
    <t>7.1.03</t>
  </si>
  <si>
    <t>8.1.01</t>
  </si>
  <si>
    <t>8.1.02</t>
  </si>
  <si>
    <t>8.1.03</t>
  </si>
  <si>
    <t>9.1.01</t>
  </si>
  <si>
    <t>9.1.02</t>
  </si>
  <si>
    <t>INSTALACION HIDRAULICA</t>
  </si>
  <si>
    <t>5.2.01</t>
  </si>
  <si>
    <t>5.2.02</t>
  </si>
  <si>
    <t>9.1.03</t>
  </si>
  <si>
    <r>
      <rPr>
        <b/>
        <sz val="9"/>
        <color theme="1"/>
        <rFont val="Calibri"/>
        <family val="2"/>
      </rPr>
      <t>ESCARIFICADO Y COMPACTACION HASTA 30 CM DE ESPESOR, INCORPORANDO UN 5% DE CAL EN VOLUMEN, COMPACTADO AL 95% DE SU PVSM CON LA HUMEDAD OPTIMA EN UNA SOLA CAPA.</t>
    </r>
    <r>
      <rPr>
        <sz val="9"/>
        <color theme="1"/>
        <rFont val="Calibri"/>
        <family val="2"/>
      </rPr>
      <t xml:space="preserve"> INCLUYE EL SUMINISTRO DE CAL, AGUA, MAQUINARIA, EQUIPOS Y HERRAMIENTA, MANO DE OBRA LOCAL Y/O FORANEA, DOBLES TURNOS, HORARIO DIURNO Y/O NOCTURNO, PRUEBAS DE CONTROL DE CALIDAD Y TODO LO NECESARIO PARA SU CORRECTA EJECUCION (VOLUMEN MEDIDO EN SECCION).</t>
    </r>
  </si>
  <si>
    <r>
      <rPr>
        <b/>
        <sz val="9"/>
        <color theme="1"/>
        <rFont val="Calibri"/>
        <family val="2"/>
      </rPr>
      <t xml:space="preserve">BASE HIDRAULICA ESTABILIZADA CON CEMENTO PORTLAND 5% EN PESO, DE 10 CMS. DE ESPESOR COMPACTO AL 95% DE SU P.V.S.M. PORTER CON MATERIAL DE CALIZA TRITURADA DE CANTERA, O SIMILAR, CALIDAD BASE, PRUEBAS DE LABORATORIO Y UN CBR MINIMO DE 80% . </t>
    </r>
    <r>
      <rPr>
        <sz val="9"/>
        <color theme="1"/>
        <rFont val="Calibri"/>
        <family val="2"/>
      </rPr>
      <t>INCLUYE: SUMINISTRO DE MATERIALES, AGUA, MAQUINARIA, EQUIPO Y MANO DE OBRA VOLUMEN MEDIDO EN SECCION</t>
    </r>
  </si>
  <si>
    <r>
      <rPr>
        <b/>
        <sz val="9"/>
        <color theme="1"/>
        <rFont val="Calibri"/>
        <family val="2"/>
      </rPr>
      <t>CARPETA ASFALTICA DE 3 CM. DE ESPESOR, ELABORADO CON CEMENTO ASFALTICO AC-20, INCLUYE: CARPETA ASFALTICA CONFORME A SU DISEÑO MARSHALL CON UNA ESTABILIDAD MINIMA DE 816KG, RIEGO DE LIGA CON EMULSION RR A RAZON DE 0.50 L/M2, RIEGO DE IMPREGNACION CON EMULSION RL A RAZON DE 1.50 L/M2</t>
    </r>
    <r>
      <rPr>
        <sz val="9"/>
        <color theme="1"/>
        <rFont val="Calibri"/>
        <family val="2"/>
      </rPr>
      <t>, INCLUYE: SUMINSITRO, MATERIALES, EQUIPO, MATERIALES, HERRAMIENTA Y MANO DE OBRA. INCLUYENDO TAMBIÉN EL DISEÑO DE LA MEZCLA ASFÁLTICA Y CONTROL DE CALIDAD POR PARTE DE LABORATORIO CERTIFICADO, VOLUMEN MEDIDO EN SECCION</t>
    </r>
  </si>
  <si>
    <t>DEMOLICIÓN  DE GUARNICION DE CONCRETO, POR MEDIOS MECANICOS O MANUALES, VOLUMEN MEDIDO EN SECCION,  EQUIPO DE CORTE,  INCLUYE:  MANO DE OBRA, MAQUINARIA, HERRAMIENTA, EQUIPO, TRASPALEO, ACAMELLONAMIENTO DE MATERIAL, ACARREO, CARGA Y RETIRO FUERA DE LA OBRA A TIRO LIBRE Y TODO LO NECESARIO PARA SU CORRECTA EJECUCION</t>
  </si>
  <si>
    <t xml:space="preserve">CORTE Y DEMOLICIÓN DE CARPETA ASFÁLTICA EXISTENTE, POR MEDIOS MECÁNICOS DE ACUERDO A NIVELES DE PROYECTO; VOLUMEN MEDIDO EN SECCION; INCLUYE: EQUIPO, HERRAMIENTA, MANO DE OBRA, CARGA ACARREO Y RETIRO FUERA DE LA OBRA A TIRO LIBRE Y TODO LO NECESARIO PARA SU CORRECTA EJECUCIÓN </t>
  </si>
  <si>
    <t>DEMOLICIÓN  DE BANQUETA O FIRME DE CONCRETO, POR MEDIOS MECANICOS O MANUALES, VOLUMEN MEDIDO EN SECCION,  EQUIPO DE CORTE,   INCLUYE:  MANO DE OBRA, MAQUINARIA, HERRAMIENTA, EQUIPO, TRASPALEO, ACAMELLONAMIENTO DE MATERIAL, ACARREO, CARGA Y RETIRO FUERA DE LA OBRA A TIRO LIBRE Y TODO LO NECESARIO PARA SU CORRECTA EJECUCION</t>
  </si>
  <si>
    <t xml:space="preserve">RETIRO DE DEFENSA METALICA DE 2 Y/O 3 CRESTAS  SIN RECUPERACION, INCLUYE: DESMANTELAMIENTO,    INCLUYE: EQUIPO, HERRAMIENTA, MANO DE OBRA, CARGA ACARREO Y RETIRO FUERA DE LA OBRA A TIRO LIBRE Y TODO LO NECESARIO PARA SU CORRECTA EJECUCIÓN </t>
  </si>
  <si>
    <t xml:space="preserve">CEPA PARA PLANTADO DE ARBOL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</si>
  <si>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CORRECION Y REPLANTEO DEL TRAZO, LOCALIZACIÓN DE INSTALACIONES PRINCIPALES DE AGUA, ELECTRICIDAD, TELÉFONOS, GAS, DRENAJE, ETC. QUE PUEDAN INTERFERIR EN EL PROCESO DE EJECUCIÓN DE DICHA OBRA, EQUIPO, HERRAMIENTA Y MANO DE OBRA.</t>
    </r>
  </si>
  <si>
    <r>
      <rPr>
        <b/>
        <sz val="9"/>
        <rFont val="Calibri"/>
        <family val="2"/>
      </rPr>
      <t xml:space="preserve">GRAVA TRITURADA GRIS DE 3/8" CAPA DE 5 CMS DE ESPESOR. </t>
    </r>
    <r>
      <rPr>
        <sz val="9"/>
        <rFont val="Calibri"/>
        <family val="2"/>
      </rPr>
      <t xml:space="preserve">INCLUYE: SUMINISTRO DE MATERIAL, COLOCACION, HERRAMIENTA, EQUIPO A CUALQUIER ALTURA Y NIVEL, MANO DE OBRA Y TODO LO NECESARIO PARA SU CORRECTA EJECUCION. </t>
    </r>
    <r>
      <rPr>
        <b/>
        <sz val="9"/>
        <rFont val="Calibri"/>
        <family val="2"/>
      </rPr>
      <t>(VER PLANO DE DETALLE).</t>
    </r>
  </si>
  <si>
    <r>
      <t>BANCA MODELO BAN-001/ME/180/C-DB/GRO METAL MARCA BKT 180 CMS COLOR GRIS OSCURO, ALUMINIO Y ACERO AL CARBON CON DESCANSABRAZOS,</t>
    </r>
    <r>
      <rPr>
        <sz val="9"/>
        <rFont val="Calibri"/>
        <family val="2"/>
      </rPr>
      <t xml:space="preserve">  O EQUIVALENTE, INCLUYE: SUMINISTRO Y COLOCACION, ELEMENTOS DE FIJACION, HERRAMIENTA, EQUIPO, MANO DE OBRA Y TODO LO NECESARIO PARA SU CORRECTA EJECUCION</t>
    </r>
  </si>
  <si>
    <r>
      <t>BASURERO MODELO BKT-BA-003/ME/SEN/GRO METAL MARCA BKT 40 X 60 X 80 CMS COLOR GRIS, METALICO, O EQUIVALENTE,</t>
    </r>
    <r>
      <rPr>
        <sz val="9"/>
        <rFont val="Calibri"/>
        <family val="2"/>
      </rPr>
      <t xml:space="preserve"> INCLUYE: SUMINISTRO Y COLOCACION, ELEMENTOS DE FIJACION, HERRAMIENTA, EQUIPO, MANO DE OBRA Y TODO LO NECESARIO PARA SU CORRECTA EJECUCION</t>
    </r>
  </si>
  <si>
    <r>
      <t>TOTEM MODELO BKT-SE-001/90/GRO MARCA BKT 90 CMS ELABORADO EN ACERO AL CARBON  O EQUIVALENTE,</t>
    </r>
    <r>
      <rPr>
        <sz val="9"/>
        <rFont val="Calibri"/>
        <family val="2"/>
      </rPr>
      <t xml:space="preserve"> INCLUYE: SUMINISTRO Y COLOCACION, ELEMENTOS DE FIJACION, HERRAMIENTA, EQUIPO, MANO DE OBRA Y TODO LO NECESARIO PARA SU CORRECTA EJECUCION</t>
    </r>
  </si>
  <si>
    <t>7.1.04</t>
  </si>
  <si>
    <r>
      <rPr>
        <b/>
        <sz val="9"/>
        <color theme="1"/>
        <rFont val="Calibri"/>
        <family val="2"/>
      </rPr>
      <t>PINTURA ACABADO POLUIRETANO MARCA SHERWIN-WILLIAMS O EQUIVALENTE COLOR SMA, PARA LOGOS, SIMBOLOS Y LETRAS,</t>
    </r>
    <r>
      <rPr>
        <sz val="9"/>
        <color theme="1"/>
        <rFont val="Calibri"/>
        <family val="2"/>
      </rPr>
      <t xml:space="preserve"> INCLUYE: MATERIALES, LIMPIEZA CON EQUIPO DE LAVADO HIDRAULICO A PRESION, HERRAMIENTA, EQUIPO Y MANO DE OBRA.</t>
    </r>
  </si>
  <si>
    <r>
      <t>CORTEZA NATURAL DE PINO TRITURADO (MULCH) DE 15-25 MM CON PROFUNDIDAD DE 5 CMS. PARA AREA DE JARDIN FRENTE.</t>
    </r>
    <r>
      <rPr>
        <sz val="9"/>
        <rFont val="Calibri"/>
        <family val="2"/>
      </rPr>
      <t xml:space="preserve"> INCLUYE: SUMINISTRO DE MATERIAL, COLOCACION, HERRAMIENTA, EQUIPO A CUALQUIER ALTURA Y NIVEL, MANO DE OBRA Y TODO LO NECESARIO PARA SU CORRECTA EJECUCION. (VER PLANO DE DETALLE).</t>
    </r>
  </si>
  <si>
    <t>M.L.</t>
  </si>
  <si>
    <t xml:space="preserve">RETIRO DE BARRERA NEW JERSEY  SIN RECUPERACION, INCLUYE: DESMANTELAMIENTO,    INCLUYE: EQUIPO, HERRAMIENTA, MANO DE OBRA, CARGA ACARREO Y RETIRO FUERA DE LA OBRA A TIRO LIBRE Y TODO LO NECESARIO PARA SU CORRECTA EJECUCIÓN </t>
  </si>
  <si>
    <t>5.2.03</t>
  </si>
  <si>
    <t>5.2.04</t>
  </si>
  <si>
    <t>5.2.05</t>
  </si>
  <si>
    <r>
      <t xml:space="preserve">TOTEM 3D DEL LOGO SEGUNDO NIVEL (LEÓN) CON MEDIDAS DE 97 CMS X 120 CMS DE ALTO X 20 CMS DE ANCHO, FABRICADO CON PERFILES DE ACERO (PTR O PER) FORRADOS CON LAMINA PINTADA EN COLOR DORADO (VER DETALE EN PLANOS), CON 2 PERFILES DE 4” COMO ANCLAS AMBEBIDAS EN BASE DE CONCRETO PREMEZCLADO EN PLANTA DOSIFICADORA DE F´C= 250KG/CM2 DE 50 CMS X 100 CMS X 100 CMS ARMADA CON VARILLA #4 @ 20CMS EN AMBOS SENTIDOS EN TODAS SUS CARAS DE LA BASE CIMENTACION. </t>
    </r>
    <r>
      <rPr>
        <sz val="9"/>
        <rFont val="Calibri"/>
        <family val="2"/>
      </rPr>
      <t>INCLUYE: SUMINISTRO, FABRICACION, COLOCACION, MATERIALES, CONCRETO, COLADO, VIBRADO, CURADO, FABRICADO DE LA ESTRUCTURA 3D, CORTES, DESPERDICIOS, AGUJEROS, TALADRADOS, PLACAS, PLACAS DE APOYOS, ATIEZADORES SOLDADURA PARA PLACAS (SMAW), EQUIPO DE CORTE, MÁQUINAS DE SOLDAR, MANIOBRAS, LIMPIEZA DE LA ESTRUCTURA, PINTURA ANTICORROSIVA, Y DOS MANOS DE PINTURA EPOXICA, GRUAS, MANO DE OBRA, EQUIPOS Y TODO LO NECESARIO PARA SU CORRECTA INSTALACION.</t>
    </r>
  </si>
  <si>
    <t>1.3.05</t>
  </si>
  <si>
    <t>1.3.06</t>
  </si>
  <si>
    <t>9.1.04</t>
  </si>
  <si>
    <t>9.1.05</t>
  </si>
  <si>
    <t>10.1.01</t>
  </si>
  <si>
    <t>10.1.02</t>
  </si>
  <si>
    <r>
      <rPr>
        <b/>
        <sz val="9"/>
        <rFont val="Calibri"/>
        <family val="2"/>
      </rPr>
      <t>LUMINARIA LED SOLAR 110 LM/ W IP 66 - IK 10 - 5700K CON GARANTÍA 7 AÑOS DE LA BATERÍA Y 10 AÑOS DE LA LUMINARIA, MARCA BALDER ILUMINACIÓN MODELO BL-S8B-50W-FV O SIMILAR QUE CUMPLA O EXCEDA LAS SIGUIENTES ESPECIFICACIONES: •POTENCIA 50W, EFICACIA DE LED 50W.</t>
    </r>
    <r>
      <rPr>
        <sz val="9"/>
        <rFont val="Calibri"/>
        <family val="2"/>
      </rPr>
      <t xml:space="preserve"> EFICACIA REAL DEL SISTEMA 110 LM/W CON FLUJO LUMINOSO REAL DEL SISTEMA 5,500 LÚMENES.  •CARCASA DE FUNDICIÓN DE ALUMINIO, PINTURA POLIÉSTER ELECTROSTÁTICA Y ANTICORROSIVA, TORNILLERÍA DE ACERO INOXIDABLE GRADO MARINO A316L Y LENTE DE POLICARBONATO CON ANTI UV. CONSTRUCCIÓN RESISTENTE AL VIENTO Y A LA CORROSIÓN. •TODOS LOS COMPONENTES QUE CONFORMAN LA LUMINARIA DEBERÁN ESTAR CONTENIDOS DENTRO DE UNA SOLA CARCASA (NO SE ADMITE PANELES SOLARES EXTERNOS) PARA ASEGURAR INTEGRIDAD DE LA LUMINARIA Y BRINDAR PROTECCIÓN CONTRA FACTORES COMO VANDALISMO, POLVO Y HUMEDAD. • BATERÍA DE LITIO FERROFOSFATO {LiFePo4) DE CLASE A CON CAPACIDAD DE 384WH LA CUAL PROPORCIONA MÁS DE 3000 CICLOS Y UNA VIDA ÚTIL DE MÁS DE 16 AÑOS. •AUTONOMÍA DE 12 HORAS POR NOCHE FUNCIONANDO AL 100% DE FLUJO LUMINOSO, SIN ATENUACIÓN, CON RESPALDO DE 2 NOCHES CON TAN SOLO 6 HORAS DE CARGA. PANEL FOTOVOLTAICO MONOCRISTALINO DE 60W 18V. •CANTIDAD DE LEDS: 60 PC. •SISTEMA DE GESTIÓN DE CELDAS PARA MONITOREAR CONTROLAR DE MANERA UNIFORME EL PROCESO DE CARGA Y DESCARGA DE LA BATERÍA DE FORMA EQUILIBRADA, PARA OPTIMIZAR EL RENDIMIENTO Y PROLONGAR LA VIDA ÚTIL DE LA BARRERÍA.  • CONTROLADOR MMPT CON CUBIERTA DE ALUMINIO, CON LEDS QUE INDIQUEN EL ESTADO DE CARGA DE LA BATERÍA.  • MODULO DE LED TIPO SMD CURVA FOTOMÉTRICA TIPO II M, TEMPERATURA DE COLOR DE 5,700 K ± 300 K IRC &gt; 70.  150,000 HORAS DE VIDA. • RÓTULA AJUSTABLE QUE PERMITE COLOCAR LA LUMINARIA EN DOS POSICIONES: EN BRAZO O EN PUNTA DE POSTE (+-15ª). • TORNILLERÍA DE FIJACIÓN QUE PERMITE RESISTENCIA A VIENTOS DE 205 KM/H. DEBE INCLUIR TORNILLO DE SEGURIDAD. • GARANTÍA FIRMADA ANTE NOTARIO PÚBLICO DONDE AVALE GARANTÍA POR 7 AÑOS EN LA BATERÍA Y 10 AÑOS EN LA LUMINARIA. ·GRADOS DE PROTECCIÓN IP66 E IK10. • CERTIFICACIÓN NOM-031-ENER-2019, NOM-003- CFL-2014, CE, CB Y FCC. SE DEBERÁN PRESENTAR CERTIFICADOS VIGENTES EN EL MOMENTO DE LA ENTREGA DE LOS BIENES. • POSIBILIAD DE EFECTUAR ATESTIGUAMIENTO DE LAS PRUEBAS EN FÁBRICA (FAT), ESTAS PRUEBAS SERÁN CONSIDERADAS SIN INTERFERIR EN LOS TIEMPOS DE FABRICACIÓN, INCLUYE: SUMINISTRO E INSTALACION, MATERIALES, FLETE A OBRA, ACARREO, MANIOBRAS, ARMADO, MONTAJE, SOPORTES, PRUEBAS,  LIMPIEZA HERRAMIENTA, EQUIPO A CUALQUIER ALTURA Y NIVEL, MANO DE OBRA ESPECIALIZADA PARA LOS TRABAJOS,  TODO LO NECESARIO PARA SU CORRECTA EJECUCION.(VER PLANO).  </t>
    </r>
  </si>
  <si>
    <r>
      <rPr>
        <b/>
        <sz val="9"/>
        <color theme="1"/>
        <rFont val="Calibri"/>
        <family val="2"/>
      </rPr>
      <t xml:space="preserve">POSTES TIPO TELESCOPICO MARCA FORLIGHTING O SIMILAR MODELO NUEVO LEON 7M DE ALTURA, CUENTA CON 3 TRANSICIONES, 1M DE 6" + 5 M DE 4"+ 1 M DE 2” PINTURA ELECTRO ESTATICA COLOR NEGRO SEMIMATE Y LOGO TERCER NIVEL (CABEZA DE LEÓN) CON CORTE LASER, (LA LUMINARIA SE COLOCA EN LA PUNTA DEL POSTE)  </t>
    </r>
    <r>
      <rPr>
        <sz val="9"/>
        <color theme="1"/>
        <rFont val="Calibri"/>
        <family val="2"/>
      </rPr>
      <t xml:space="preserve"> INCLUYE: SUMINISTRO E INSTALACION, MATERIALES, FLETE A OBRA, ACARREO, MANIOBRAS, ARMADO, MONTAJE, SOPORTES, PRUEBAS,  LIMPIEZA Y RETIRO DE SOBRANTES FUERA DE OBRA, HERRAMIENTA, EQUIPO A CUALQUIER ALTURA Y NIVEL, MANO DE OBRA ESPECIALIZADA PARA LOS TRABAJOS,  TODO LO NECESARIO PARA SU CORRECTA EJECUCION.(VER PLANO).  </t>
    </r>
  </si>
  <si>
    <t>ACABADOS</t>
  </si>
  <si>
    <t>3.1.03</t>
  </si>
  <si>
    <r>
      <rPr>
        <b/>
        <sz val="10"/>
        <rFont val="Calibri"/>
        <family val="2"/>
      </rPr>
      <t xml:space="preserve">RAMPA PEATONAL DE CONCRETO DE 12 CMS. DE ESPESOR  DE CONCRETO CONCRETO PREMEZCLADO EN PLANTA DOSIFICADORA F'C= 250 KG/CM2 CON AGREGADO MAXIMO DE 20 MM., ARMADA CON MALLA ELECTROSOLDADA 6X6-10-10 CON ACABADO INTEGRAL AL COLADO TIPO RAYADO SUPERFICIE ANTIDERRAPANTE, PENDIENTE MAXIMA DE 10%. </t>
    </r>
    <r>
      <rPr>
        <sz val="10"/>
        <rFont val="Calibri"/>
        <family val="2"/>
      </rPr>
      <t xml:space="preserve"> </t>
    </r>
    <r>
      <rPr>
        <b/>
        <sz val="10"/>
        <rFont val="Calibri"/>
        <family val="2"/>
      </rPr>
      <t xml:space="preserve"> INCLUYE:</t>
    </r>
    <r>
      <rPr>
        <sz val="10"/>
        <rFont val="Calibri"/>
        <family val="2"/>
      </rPr>
      <t xml:space="preserv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r>
  </si>
  <si>
    <t>3.1.04</t>
  </si>
  <si>
    <r>
      <rPr>
        <b/>
        <sz val="10"/>
        <rFont val="Calibri"/>
        <family val="2"/>
      </rPr>
      <t xml:space="preserve">RAMPA VEHICULAR DE CONCRETO DE 12 CMS. DE ESPESOR  DE CONCRETO CONCRETO PREMEZCLADO EN PLANTA DOSIFICADORA F'C= 350 KG/CM2 CON AGREGADO MAXIMO DE 20 MM., ARMADA CON MALLA ELECTROSOLDADA 6X6-6-6 CON ACABADO INTEGRAL AL COLADO TIPO RAYADO SUPERFICIE ANTIDERRAPANTE, PENDIENTE MAXIMA DE 10%. </t>
    </r>
    <r>
      <rPr>
        <sz val="10"/>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(VER PLANO DE CONJUNTO PARA UBICACION Y DETALLE).
</t>
    </r>
  </si>
  <si>
    <r>
      <rPr>
        <b/>
        <sz val="10"/>
        <rFont val="Calibri"/>
        <family val="2"/>
      </rPr>
      <t>BANQUETA DE 12 CM DE ESPESOR DE CONCRETO PREMEZCLADO EN PLANTA</t>
    </r>
    <r>
      <rPr>
        <sz val="10"/>
        <rFont val="Calibri"/>
        <family val="2"/>
      </rPr>
      <t>,</t>
    </r>
    <r>
      <rPr>
        <b/>
        <sz val="10"/>
        <rFont val="Calibri"/>
        <family val="2"/>
      </rPr>
      <t xml:space="preserve"> F'c=200 KG/CM2, T.M.A. 3/4", CON MALLA ELECTROSOLDADA 6X6-10/10, CON JUNTAS DE EXPANSION CADA 1.20M, ACABADO DEFINIDO POR LA SUPERVISION DE OBRA.  INCLUYE: </t>
    </r>
    <r>
      <rPr>
        <sz val="10"/>
        <rFont val="Calibri"/>
        <family val="2"/>
      </rPr>
      <t xml:space="preserve">AFINE DE MATERIAL DESCUBIERTO Y COMPACTADO AL 95% DE SU P.V.S.M., SUMINISTRO DE MATERIALES, TRANSPORTE, BOMBEO, COLOCACIÓN, VIBRADO, CURADO, PRUEBAS DE LABORATORIO, AGUA, CORTES, DESPERDICIOS, TRASLAPES, ALAMBRE, SILLETAS, HERRAMIENTA, PRUEBAS DE LABORATORIO, JUNTAS, EQUIPO Y MANO DE OBRA.   </t>
    </r>
  </si>
  <si>
    <r>
      <rPr>
        <b/>
        <sz val="9"/>
        <color theme="1"/>
        <rFont val="Calibri"/>
        <family val="2"/>
      </rPr>
      <t>DENTELLON DE 15CM X 40CM FABRICADO CON CONCRETO PREMEZCLADO EN PLANTA DOSIFICADORA DE F'C=250 KG/CM2, ARMADO CON 6 VRS.# 4  Y ESTRIBOS  #2 @20 CM.</t>
    </r>
    <r>
      <rPr>
        <sz val="9"/>
        <color theme="1"/>
        <rFont val="Calibri"/>
        <family val="2"/>
      </rPr>
      <t xml:space="preserve"> INCLUYE: MATERIALES, EXCAVACION, RELLENO, CIMBRA, DESCIMBRA, CURADO DE CONCRETO, ACERO DE REFUERZO, CORTES, DESPERDICIOS, ALAMBRE RECOCIDO, HABILITADO DE ACERO, PRUEBAS DE LABORATORIO, HERRAMIENTA, EQUIPO, ACARREOS Y MANO DE OBRA. </t>
    </r>
  </si>
  <si>
    <r>
      <rPr>
        <b/>
        <sz val="9"/>
        <color theme="1"/>
        <rFont val="Calibri"/>
        <family val="2"/>
      </rPr>
      <t xml:space="preserve">POSTES TIPO TELESCOPICO MARCA FORLIGHTING O SIMILAR MODELO NUEVO LEON 7M DE ALTURA CON DOS BRAZOS, CUENTA CON 3 TRANSICIONES, 1M DE 6" + 8 M DE 4"+ 0.5 M DE 3” PINTURA ELECTRO ESTATICA COLOR NEGRO SEMIMATE Y LOGO TERCER NIVEL (CABEZA DE LEÓN) CON CORTE LASER, 1 BRAZO DE 2" Y DE 0.70 MTS COLOCADO A UNA ALTURA DE 7 MTS Y EL SEGUNDO BARZO DE 2" Y DE 0.70 MTS COLOCADO A UNA ALTURA DE 9 MTS </t>
    </r>
    <r>
      <rPr>
        <sz val="9"/>
        <color theme="1"/>
        <rFont val="Calibri"/>
        <family val="2"/>
      </rPr>
      <t xml:space="preserve"> INCLUYE: SUMINISTRO E INSTALACION, MATERIALES, FLETE A OBRA, ACARREO, MANIOBRAS, ARMADO, MONTAJE, SOPORTES, PRUEBAS,  LIMPIEZA Y RETIRO DE SOBRANTES FUERA DE OBRA, HERRAMIENTA, EQUIPO A CUALQUIER ALTURA Y NIVEL, MANO DE OBRA ESPECIALIZADA PARA LOS TRABAJOS,  TODO LO NECESARIO PARA SU CORRECTA EJECUCION.(VER PLANO).  </t>
    </r>
  </si>
  <si>
    <r>
      <rPr>
        <b/>
        <sz val="9"/>
        <rFont val="Calibri"/>
        <family val="2"/>
      </rPr>
      <t>PARAPETO DE CONCRETO EN FORMA TRAPEZOIDAL DE 25 CMS DE BASE X 20 CMS DE CORONA X 80 CMS DE ALTURA, FABRICADO CON CONCRETO PREMEZCLADO EN PLANTA DOSIFICADORA DE F'C=250 KG/CM2, ARMADO CON DOBLE PARRILLA DE VARILLA #3 @ 15 CMS EN AMBOS SENTIDOS</t>
    </r>
    <r>
      <rPr>
        <sz val="9"/>
        <rFont val="Calibri"/>
        <family val="2"/>
      </rPr>
      <t xml:space="preserve">. INCLUYE: SUMINISTRO Y COLOCACION, MATERIALES, CIMBRA, DESCIMBRA, CONCRETO, CURADO DE CONCRETO, ACERO DE REFUERZO, ANCLAJES A BANQUETA O CORDON EXISTENTE, CORTES, DESPERDICIOS, ALAMBRE RECOCIDO, HABILITADO DE ACERO, PRUEBAS DE LABORATORIO, HERRAMIENTA, EQUIPO, ACARREOS Y MANO DE OBRA. </t>
    </r>
    <r>
      <rPr>
        <b/>
        <sz val="9"/>
        <rFont val="Calibri"/>
        <family val="2"/>
      </rPr>
      <t>(IGUAL AL EXISTENTE, VERIFICAR MEDIDAS EN OBRA)</t>
    </r>
  </si>
  <si>
    <r>
      <rPr>
        <b/>
        <sz val="9"/>
        <rFont val="Calibri"/>
        <family val="2"/>
      </rPr>
      <t xml:space="preserve">DENTELLON PARA PROTECCION, DE 20CM X 120CM FABRICADO CON CONCRETO PREMEZCLADO EN PLANTA DOSIFICADORA DE F'C=250 KG/CM2, ARMADO CON DOBLE PARRILLA  CON VARILLA #3 @ 15 CMS EN AMBOS SENTIDOS (FORMANDO CUADRICULA). </t>
    </r>
    <r>
      <rPr>
        <sz val="9"/>
        <rFont val="Calibri"/>
        <family val="2"/>
      </rPr>
      <t xml:space="preserve">INCLUYE: MATERIALES, EXCAVACION, RELLENO, CIMBRA, DESCIMBRA, CURADO DE CONCRETO, ACERO DE REFUERZO, CORTES, DESPERDICIOS, ALAMBRE RECOCIDO, HABILITADO DE ACERO, PRUEBAS DE LABORATORIO, HERRAMIENTA, EQUIPO, ACARREOS Y MANO DE OBRA. </t>
    </r>
  </si>
  <si>
    <r>
      <rPr>
        <b/>
        <sz val="9"/>
        <rFont val="Calibri"/>
        <family val="2"/>
      </rPr>
      <t xml:space="preserve">DENTELLON PARA PROTECCION, DE 25CM X 130CM FABRICADO CON CONCRETO PREMEZCLADO EN PLANTA DOSIFICADORA DE F'C=250 KG/CM2, ARMADO CON DOBLE PARRILLA  CON VARILLA #3 @ 15 CMS EN AMBOS SENTIDOS (FORMANDO CUADRICULA). </t>
    </r>
    <r>
      <rPr>
        <sz val="9"/>
        <rFont val="Calibri"/>
        <family val="2"/>
      </rPr>
      <t xml:space="preserve">INCLUYE: MATERIALES, EXCAVACION, RELLENO, CIMBRA, DESCIMBRA, CURADO DE CONCRETO, ACERO DE REFUERZO, CORTES, DESPERDICIOS, ALAMBRE RECOCIDO, HABILITADO DE ACERO, PRUEBAS DE LABORATORIO, HERRAMIENTA, EQUIPO, ACARREOS Y MANO DE OBRA. </t>
    </r>
  </si>
  <si>
    <r>
      <rPr>
        <b/>
        <sz val="10"/>
        <rFont val="Calibri"/>
        <family val="2"/>
      </rPr>
      <t xml:space="preserve">GUARNICION TIPO STANDARD, DE CONCRETO PREMEZCLADO EN PLANTA DOSIFICADORA F'C = 200 KG/CM2 T.M.A. 3/4", JUNTAS @ 3.00 M, DE 20 X 45 CM (VER DETALLE EN PLANO), ACABADO INTEGRAL AL COLADO DE FLOTEADO ARMADO CON 4 VARILLAS #3 Y ESTRIBOS #2 @ 20CMS, INCLUYE: </t>
    </r>
    <r>
      <rPr>
        <sz val="10"/>
        <rFont val="Calibri"/>
        <family val="2"/>
      </rPr>
      <t>MATERIAL, EXCAVACION, CIMBRADO Y DESIMBRADO, HABILITADO DEL ACERO, CORTES, DESPERDICIOS, COLADO, VIBRADO, CURADO CON MEMBRANA, RETIRO DEL MATERIAL DE ESCOMBRO Y MATERIAL DE LA EXCAVACION FUERA DE LA OBRA A TIRO LIBRE, EQUIPO, MANO DE OBRA Y HERRAMIENTA.</t>
    </r>
  </si>
  <si>
    <t>KG</t>
  </si>
  <si>
    <r>
      <rPr>
        <b/>
        <sz val="9"/>
        <rFont val="Calibri"/>
        <family val="2"/>
      </rPr>
      <t>PARAPETO TUBULAR CEDULA 40 IGUAL AL EXISTENTE, CON APOYOS DE 25 CMS DE ALTO @ 1.0M FIJADOS CON PLACAS DE 3/4" ANCLADAS A PARAPETO DE CONCRETO (VER DETALLE EN PLANOS)</t>
    </r>
    <r>
      <rPr>
        <sz val="9"/>
        <rFont val="Calibri"/>
        <family val="2"/>
      </rPr>
      <t xml:space="preserve">, INCLUYE SUMINISTRO Y COLOCACION, HERRAMIENTAS, MATERIALES, EQUIPO DE CORTE, MÁQUINAS DE SOLDAR, LIMPIEZA DE LA ESTRUCTURA, PINTURA DE ESMALTE ALQUIDALICO ANTICORROSIVO PREMIUM COMEX 100 O SIMILAR COLOR SMA, MANO DE OBRA Y TODO LO NECESARIO PARA SU CORRECTA INSTALACION, A CUALQUIER ALTURA Y NIVEL </t>
    </r>
    <r>
      <rPr>
        <b/>
        <sz val="9"/>
        <rFont val="Calibri"/>
        <family val="2"/>
      </rPr>
      <t>(IGUAL AL EXISTENTE, VERIFICAR MEDIDAS EN OBRA)</t>
    </r>
  </si>
  <si>
    <t>m3</t>
  </si>
  <si>
    <r>
      <t xml:space="preserve">TOTEM MODELO BKT-SE-001/45/GRO MARCA BKT 45 CMS ELABORADO EN ACERO AL CARBON  </t>
    </r>
    <r>
      <rPr>
        <sz val="9"/>
        <rFont val="Calibri"/>
        <family val="2"/>
      </rPr>
      <t>INCLUYE: SUMINISTRO Y COLOCACION, ELEMENTOS DE FIJACION, HERRAMIENTA, EQUIPO, MANO DE OBRA Y TODO LO NECESARIO PARA SU CORRECTA EJECUCION</t>
    </r>
  </si>
  <si>
    <r>
      <rPr>
        <b/>
        <sz val="9"/>
        <color theme="1"/>
        <rFont val="Calibri"/>
        <family val="2"/>
      </rPr>
      <t>SUMINSTRO, MONTAJE E INSTALACION DE BASE DE CONCRETO TIPO PEDESTAL</t>
    </r>
    <r>
      <rPr>
        <sz val="9"/>
        <color theme="1"/>
        <rFont val="Calibri"/>
        <family val="2"/>
      </rPr>
      <t xml:space="preserve"> CON 4 ANCLAS DE ACERO COLD ROLL. DE 3/4" EMBEBIDAS PARA POSTES METALICOS, CON MEDIDAS 50 CMS X 50 CMS EN LA PARTE SUPERIOR Y 132 CMS X 132CMS EN LA PARTE INFERIOR (BASE) Y UNA ALTURA DE 60 CMS, ARMADO EN SITIO.(VER DETALLE EN PLANO), INCLUYE SUMINISTRO DE MATERIALES, EQUIPO, EXCAVACION, RELLENO, HERRAMIENTA, MANO DE OBRA Y TODO LO NECESARIO PARA SU CORRECTA EJECUCCIÓN.</t>
    </r>
  </si>
  <si>
    <t>CORTE Y EXCAVACIÓN DE ZANJA (0.2x0.1 m) EN TODO TIPO DE MATERIAL POR MEDIOS MECÁNICOS DE ACUERDO CON LOS NIVELES DE ARRASTRE DE TUBERÍA SEGÚN PROYECTO. INCLUYE: COLCHON, ACOSTILLADO, TRASLADOS DE MAQUINARIA Y EQUIPO, MAQUINARIA, EQUIPO,  HERRAMIENTA, MANO DE OBRA, CARGA, CORTES DE MATERIAL DE CUALQUIER TIPO, VOLUMEN MEDIDO EN SECCION Y TODO LO NECESARIO PARA SU CORRECTA EJECUCIÓN.</t>
  </si>
  <si>
    <t>CARGA Y ACARREO DEL MATERIAL PRODUCTO DE LAS EXCAVACIONES, VOLUMEN MEDIDO EN SECCION. INCLUYE: MAQUINARIA, HERRAMIENTA, EQUIPO,  MANO DE OBRA Y TODO LO NECESARIO PARA SU CORRECTA EJECUCION, HASTA EL TIRO DEL MATERIAL EN SITIOS AUTORIZADOS.</t>
  </si>
  <si>
    <t>COLCHON DE CNC DE 8 CM DE ESPESOR PARA TUBERÍA DE 3".  INCLUYE: MATERIALES, MAQUINARIA MANO DE OBRA, EQUIPO, HERRAMIENTA, REGALIAS, CARGAS, ACARREOS, DESCARGAS Y TODO LO NECESARIO PARA SU CORRECTA EJECUCIÓN, POR UNIDAD DE OBRA TERMINADA.</t>
  </si>
  <si>
    <t>RELLENO DE ZANJA CON MATERIAL DE PRODUCTO DE LA EXCAVACIÓN, MEZCLADO HOMOGENIZADO EXTENDIDO, EN CAPAS DE 20CM. INCLUYE: MATERIALES, MAQUINARIA MANO DE OBRA, EQUIPO, HERRAMIENTA, REGALIAS, CARGAS, ACARREOS, DESCARGAS Y TODO LO NECESARIO PARA SU CORRECTA EJECUCIÓN, POR UNIDAD DE OBRA TERMINADA.</t>
  </si>
  <si>
    <t>CORTE Y EXCAVACIÓN DE POZO PARA ALOJAR TANQUE CISTERNA (2.4x2.4x2.8 m) EN TODO TIPO DE MATERIAL POR MEDIOS MECÁNICOS DE ACUERDO CON LAS DIMENSIONES DEL TANQUE CISTERNA SEGÚN PROYECTO. INCLUYE: COLCHON DE CONCRETO DE  , TRASLADOS DE MAQUINARIA Y EQUIPO, MAQUINARIA, EQUIPO,  HERRAMIENTA, MANO DE OBRA, CARGA, CORTES DE MATERIAL DE CUALQUIER TIPO, VOLUMEN MEDIDO EN SECCION Y TODO LO NECESARIO PARA SU CORRECTA EJECUCIÓN.</t>
  </si>
  <si>
    <t>RELLENO DE POZO PARA CISTERNA CON MATERIAL DE PRODUCTO DE LA EXCAVACIÓN, MEZCLADO HOMOGENIZADO EXTENDIDO, EN CAPAS DE 20CM. INCLUYE: MATERIALES, MAQUINARIA MANO DE OBRA, EQUIPO, HERRAMIENTA, REGALIAS, CARGAS, ACARREOS, DESCARGAS Y TODO LO NECESARIO PARA SU CORRECTA EJECUCIÓN, POR UNIDAD DE OBRA TERMINADA.</t>
  </si>
  <si>
    <t>PLANTILLA DE CONCRETO DE 8CM, PARA RECIBIR EL TINACO CISTERNA. INCLUYE: MATERIALES, MAQUINARIA MANO DE OBRA, EQUIPO, HERRAMIENTA, REGALIAS, CARGAS, ACARREOS, DESCARGAS Y TODO LO NECESARIO PARA SU CORRECTA EJECUCIÓN, POR UNIDAD DE OBRA TERMINADA.</t>
  </si>
  <si>
    <t>m2</t>
  </si>
  <si>
    <t>EXCAVACIONES Y RELLENOS</t>
  </si>
  <si>
    <t xml:space="preserve">EQUIPO DE BOMBEO Y SISTEMA DE RIEGO </t>
  </si>
  <si>
    <r>
      <t>SUMINISTRO E INSTALACION DE CISTERNA TIPO TINACO DE 15,000 LITROS DE 2.18 METROS DE ALTURA Y 1.83 METROS DE DIÁMETRO CON TAPA DE 18" COLOCADO EN .</t>
    </r>
    <r>
      <rPr>
        <sz val="9"/>
        <color theme="1"/>
        <rFont val="Calibri"/>
        <family val="2"/>
      </rPr>
      <t xml:space="preserve"> INCLUYE: CONEXIONES MECÁNICAS, FONTANERÍA, VALVULAS, CONEXIONES DE MANOMETRO, MATERIAL, SOPORTERÍA PARA BOMBAS , EQUIPO, MONTAJE, MANO DE OBRA, HERRAMIENTAS Y TODO LO NECESARIO PARA SU CORRECTA INSTALACIÓN.</t>
    </r>
  </si>
  <si>
    <r>
      <t xml:space="preserve">SUMINISTRO E INSTALACION DE SILLETA DE 1/2" x 2" CON ROSCA EXTERNA.  </t>
    </r>
    <r>
      <rPr>
        <sz val="9"/>
        <color theme="1"/>
        <rFont val="Calibri"/>
        <family val="2"/>
      </rPr>
      <t>INCLUYE: MATERIAL, EQUIPO TERMOFUSIONABLE, CONEXIONES, INJERTOS, REDUCCIONES A CUALQUIER DIÁMETRO, PEGAMENTO, MANO DE OBRA, HERRAMIENTAS Y TODO LO NECESARIO PARA SU CORRECTA INSTALACIÓN.</t>
    </r>
  </si>
  <si>
    <r>
      <t xml:space="preserve">SUMINISTRO E INSTALACION DE ACCESORIO DE TAPÓN DE 2", RD-17 DE HDPE PE-4710.  </t>
    </r>
    <r>
      <rPr>
        <sz val="9"/>
        <color theme="1"/>
        <rFont val="Calibri"/>
        <family val="2"/>
      </rPr>
      <t>NCLUYE: MATERIAL, EQUIPO TERMOFUSIONABLE, CONEXIONES, INJERTOS, REDUCCIONES A CUALQUIER DIÁMETRO, PEGAMENTO, MANO DE OBRA, HERRAMIENTAS Y TODO LO NECESARIO PARA SU CORRECTA INSTALACIÓN.</t>
    </r>
  </si>
  <si>
    <r>
      <t xml:space="preserve">SUMINISTRO E INSTALACION DE SILLETA DE 2" x 1" CON ROSCA EXTERNA </t>
    </r>
    <r>
      <rPr>
        <sz val="9"/>
        <color theme="1"/>
        <rFont val="Calibri"/>
        <family val="2"/>
      </rPr>
      <t>INCLUYE: MATERIAL, EQUIPO TERMOFUSIONABLE, CONEXIONES, INJERTOS, REDUCCIONES A CUALQUIER DIÁMETRO, PEGAMENTO, MANO DE OBRA, HERRAMIENTAS Y TODO LO NECESARIO PARA SU CORRECTA INSTALACIÓN.</t>
    </r>
  </si>
  <si>
    <r>
      <t xml:space="preserve">SUMINISTRO E INSTALACION DE BRIDA DE 2"  RD -17 DE HDPE PE-4710 </t>
    </r>
    <r>
      <rPr>
        <sz val="9"/>
        <color theme="1"/>
        <rFont val="Calibri"/>
        <family val="2"/>
      </rPr>
      <t>INCLUYE: MATERIAL, EQUIPO TERMOFUSIONABLE, CONEXIONES, INJERTOS, REDUCCIONES A CUALQUIER DIÁMETRO, PEGAMENTO, MANO DE OBRA, HERRAMIENTAS Y TODO LO NECESARIO PARA SU CORRECTA INSTALACIÓN.</t>
    </r>
  </si>
  <si>
    <r>
      <t xml:space="preserve">SUMINISTRO E INSTALACION DE MANGUERA LISA REDONDA DE 13MM X 16MM . </t>
    </r>
    <r>
      <rPr>
        <sz val="9"/>
        <color theme="1"/>
        <rFont val="Calibri"/>
        <family val="2"/>
      </rPr>
      <t>NCLUYE: MATERIAL, EQUIPO TERMOFUSIONABLE, CONEXIONES, INJERTOS, REDUCCIONES A CUALQUIER DIÁMETRO, PEGAMENTO, MANO DE OBRA, HERRAMIENTAS Y TODO LO NECESARIO PARA SU CORRECTA INSTALACIÓN.</t>
    </r>
  </si>
  <si>
    <r>
      <t xml:space="preserve">SUMINISTRO E INSTALACION DE ADAPTADOR 1/2" MPT X 16 MM. </t>
    </r>
    <r>
      <rPr>
        <sz val="9"/>
        <color theme="1"/>
        <rFont val="Calibri"/>
        <family val="2"/>
      </rPr>
      <t>INCLUYE: MATERIAL, EQUIPO, SOPORTERÍA MONTAJE, MANO DE OBRA, HERRAMIENTAS Y TODO LO NECESARIO PARA SU CORRECTA INSTALACIÓN.</t>
    </r>
  </si>
  <si>
    <r>
      <t>SUMINISTRO E INSTALACION DE GOTERO DE BOTON AUTOCOMPENSADO 2LPH.</t>
    </r>
    <r>
      <rPr>
        <sz val="9"/>
        <color theme="1"/>
        <rFont val="Calibri"/>
        <family val="2"/>
      </rPr>
      <t xml:space="preserve"> INCLUYE: MATERIAL, EQUIPO TERMOFUSIONABLE, CONEXIONES, INJERTOS, REDUCCIONES A CUALQUIER DIÁMETRO, PEGAMENTO, MANO DE OBRA, HERRAMIENTAS Y TODO LO NECESARIO PARA SU CORRECTA INSTALACIÓN.</t>
    </r>
  </si>
  <si>
    <r>
      <t xml:space="preserve">SUMINISTRO E INSTALACION DE FIGURA TIPO 8 PARA MANGUERA DE 16 MM. </t>
    </r>
    <r>
      <rPr>
        <sz val="9"/>
        <color theme="1"/>
        <rFont val="Calibri"/>
        <family val="2"/>
      </rPr>
      <t>INCLUYE: MATERIAL, EQUIPO TERMOFUSIONABLE, CONEXIONES, INJERTOS, REDUCCIONES A CUALQUIER DIÁMETRO, PEGAMENTO, MANO DE OBRA, HERRAMIENTAS Y TODO LO NECESARIO PARA SU CORRECTA INSTALACIÓN.</t>
    </r>
  </si>
  <si>
    <r>
      <t xml:space="preserve">SUMINISTRO E INSTALACION DE VALVULA DE AIRE PLASTICA DE DIÁMETRO DE 1". </t>
    </r>
    <r>
      <rPr>
        <sz val="9"/>
        <color theme="1"/>
        <rFont val="Calibri"/>
        <family val="2"/>
      </rPr>
      <t>INCLUYE: MATERIAL, EQUIPO TERMOFUSIONABLE, CONEXIONES, INJERTOS, REDUCCIONES A CUALQUIER DIÁMETRO, PEGAMENTO, MANO DE OBRA, HERRAMIENTAS Y TODO LO NECESARIO PARA SU CORRECTA INSTALACIÓN.</t>
    </r>
  </si>
  <si>
    <r>
      <t>SUMINISTRO E INSTALACION BOMBA MONOFASICA SUMERGIBLE DE 220 VOLTS. MODELO 7FR1S4 DE 1HP MARCA FRANKLIN ELECTRIC SERIE 3200. CURVA DE TRABAJO. M3/H DISCO Y DIFUSOR NORYL® CON PROTECCIÓN DE OJAL Y EMPUJE DE ACERO INOXIDABLE SERIE 300 PARA DURABILIDAD Y RESISTENCIA A LA ABRASIÓN, VÁLVULA DE RETENCIÓN ACCIONADA POR RESORTE EXTRAÍBLE, SENSOR DE NIVEL MÍNIMO EN CISTERNA, PARA EVITAR MARCHA EN SECO.CON (VDF) PARA CADA BOMBA, Y CONFIGURARSE PARA ALTERNANCIA AUTOMÁTICA QUE EL (VDF) SEA COMPATIBLE CON MOTORES MONOFÁSICOS.</t>
    </r>
    <r>
      <rPr>
        <sz val="9"/>
        <color theme="1"/>
        <rFont val="Calibri"/>
        <family val="2"/>
      </rPr>
      <t>INCLUYE: TABLERO DE CONTROL CON LUZ PILOTO Y SELECTOR DE ARRANQUE MANUAL, AUTOMÁTICO Y FUERA, SWITCH DE CONTROL DE PRESIÓN PARA CADA BOMBA, MANOMETRO DE PRESIÓN DE 4". CONEXIONES MECÁNICAS Y ELECTRICAS, VALVULAS Y CONEXIONES DE MANOMETRO, PUESTA EN MARCHA DE EQUIPO PRUEBAS DE CALIBRACIÓN DE ARRANQUE Y PARO SECUENCIA, MATERIAL, REDUCCIONES DE TUBERÍA, PRUEBAS DE HERMETICIDAD, SOPORTERÍA PARA BOMBAS Y TABLERO, EQUIPO, MONTAJE, MANO DE OBRA, HERRAMIENTAS Y TODO LO NECESARIO PARA SU CORRECTA INSTALACIÓN.</t>
    </r>
  </si>
  <si>
    <r>
      <t xml:space="preserve">SUMINISTRO E INSTALACION DE TUBERÍA DE 2" DE DIÁMETRO TERMOFUSIONABLE, RD17 DE HDPE PE-4710.  </t>
    </r>
    <r>
      <rPr>
        <sz val="9"/>
        <color theme="1"/>
        <rFont val="Calibri"/>
        <family val="2"/>
      </rPr>
      <t>INCLUYE: MATERIAL, EQUIPO TERMOFUSIONABLE, CONEXIONES, INJERTOS, REDUCCIONES A CUALQUIER DIÁMETRO, PEGAMENTO, PRUEBAS DE HERMETICIDAD, MANO DE OBRA, HERRAMIENTAS Y TODO LO NECESARIO PARA SU CORRECTA INSTALACIÓN.</t>
    </r>
  </si>
  <si>
    <r>
      <rPr>
        <b/>
        <sz val="10"/>
        <color theme="1"/>
        <rFont val="Calibri"/>
        <family val="2"/>
      </rPr>
      <t>PINTURA VINIL - ACRILICA MARCA COMEX TIPO VINIMEX TOTAL ANTIVIRAL Y ANTIBACTERIAL O EQUIVALENTE EN CALIDAD Y ESPECIFICACIONES CON PREVIA AUTORIZACION DE LA SUPERVISION, DOS MANOS COLOR SEGUN MUESTRA APROBADA POR LA SUPERVISION. INCLUYE</t>
    </r>
    <r>
      <rPr>
        <sz val="10"/>
        <color theme="1"/>
        <rFont val="Calibri"/>
        <family val="2"/>
      </rPr>
      <t>: SUMINISTRO DE  MATERIAL, COLOCACION, PROTECCIÓN DE AREAS ADYACENTES, RESANES DONDE SEA NECESARIO ANTES DE APLICACION DE PINTURA (CONSIDERAR UN 20% DEL AREA), RASPADO O LIJADO DE LA SUPERFICIE PARA RETIRAR PINTURA EN MAL ESTADO (CONSIDERAR 20% DEL AREA), 1 BASE DE SELLADOR PRIMARIO MARCA COMEX O EQUIVALENTE EN CALIDAD, ESPECIFICACIONES CON PREVIA AUTORIZACION DE LA SUPERVISION, ANDAMIOS, GRUA, DESPERDICIOS, HERRAMIENTA, EQUIPO A CUALQUIER ALTURA Y NIVEL, MATERIAL DE CONSUMO, MANO DE OBRA CON PERSONAL ESPECIALIZADO PARA LA EJECUCION DE LOS TRABAJOS, LIMPIEZA  Y TODO LO NECESARIO PARA SU CORRECTA EJECUCIÓN.</t>
    </r>
  </si>
  <si>
    <r>
      <t xml:space="preserve">PINTURA DE PARAPETO DE TUBO DE 4" CON APOYOS TUBULARES @ 1.0 M, APLICANDO UNA CAPA DE PRIMARIO DE 4 MILESIMAS DE PULGADA Y UNA DE ACABADO DE 6 MILESIMAS DE PULGADA CON PINTURA DE ESMALTE ALQUIDALICO ANTICORROSIVO PREMIUM COMEX 100 O SIMILAR COLOR SMA, DEBIENDOSE SEGUIR LOS PROCEDIMIENTOS ESTABLECIDOS POR EL PROVEEDOR DE LA PINTURA, </t>
    </r>
    <r>
      <rPr>
        <sz val="9"/>
        <rFont val="Calibri"/>
        <family val="2"/>
      </rPr>
      <t xml:space="preserve">INCLUYE MATERIALES, LIMPIEZA PARA ELIMINAR EL OXIDO, PREPARACION DE LA SUPERFICIE, PROTECCION DE LAS AREAS ADYACENTES, ANDAMIOS, RETOQUES, HERRAMIENTA, EQUIPO A CUALQUIER ALTURA Y NIVEL Y MANO DE OBRA. </t>
    </r>
  </si>
  <si>
    <r>
      <t xml:space="preserve">PINTURA PARA BARNDAL (COMPUESTO DE 1 TUBO HORIZONTAL DE 4" Y 2 MAS HORIZONTALES DE 2" Y PILASTRAS VERTICALES DE 1.10 MTS DE ALTO @1.20 MTS VERIFICAR MEDIDAS EN OBRA), METÁLICO APLICANDO UNA CAPA DE PRIMARIO DE 4 MILESIMAS DE PULGADA Y UNA DE ACABADO DE 6 MILESIMAS DE PULGADA CON PINTURA DE ESMALTE ALQUIDALICO ANTICORROSIVO PREMIUM COMEX 100 O SIMILAR COLOR SMA, DEBIENDOSE SEGUIR LOS PROCEDIMIENTOS ESTABLECIDOS POR EL PROVEEDOR DE LA PINTURA, </t>
    </r>
    <r>
      <rPr>
        <sz val="9"/>
        <rFont val="Calibri"/>
        <family val="2"/>
      </rPr>
      <t>INCLUYE MATERIALES, LIMPIEZA PARA ELIMINAR EL OXIDO, PREPARACION DE LA SUPERFICIE, PROTECCION DE LAS AREAS ADYACENTES, ANDAMIOS, RETOQUES, HERRAMIENTA, EQUIPO A CUALQUIER ALTURA Y NIVEL Y MANO DE OBRA.</t>
    </r>
  </si>
  <si>
    <r>
      <t xml:space="preserve">PINTURA PARA BARNDAL (COMPUESTO DE 1 TUBO HORIZONTAL DE 4" Y 3 MAS HORIZONTALES DE 2" Y PILASTRAS VERTICALES DE 1.10 MTS DE ALTO @1.20 MTS VERIFICAR MEDIDAS EN OBRA), METÁLICO APLICANDO UNA CAPA DE PRIMARIO DE 4 MILESIMAS DE PULGADA Y UNA DE ACABADO DE 6 MILESIMAS DE PULGADA CON PINTURA DE ESMALTE ALQUIDALICO ANTICORROSIVO PREMIUM COMEX 100 O SIMILAR COLOR SMA, DEBIENDOSE SEGUIR LOS PROCEDIMIENTOS ESTABLECIDOS POR EL PROVEEDOR DE LA PINTURA, </t>
    </r>
    <r>
      <rPr>
        <sz val="9"/>
        <rFont val="Calibri"/>
        <family val="2"/>
      </rPr>
      <t>INCLUYE MATERIALES, LIMPIEZA PARA ELIMINAR EL OXIDO, PREPARACION DE LA SUPERFICIE, PROTECCION DE LAS AREAS ADYACENTES, ANDAMIOS, RETOQUES, HERRAMIENTA, EQUIPO A CUALQUIER ALTURA Y NIVEL Y MANO DE OBRA.</t>
    </r>
  </si>
  <si>
    <t>4.1.01</t>
  </si>
  <si>
    <t>4.1.02</t>
  </si>
  <si>
    <r>
      <rPr>
        <b/>
        <sz val="9"/>
        <color theme="1"/>
        <rFont val="Calibri"/>
        <family val="2"/>
      </rPr>
      <t>ACERO DE REFUERZO PARA PILAS DE CIMENTACIÓN, A BASE DE VARILLAS CORRUGADAS DE FY=4,200 KG/CM2, AMARRADO EN EL LUGAR CON ALAMBRE RECOCIDO.</t>
    </r>
    <r>
      <rPr>
        <sz val="9"/>
        <color theme="1"/>
        <rFont val="Calibri"/>
        <family val="2"/>
      </rPr>
      <t xml:space="preserve"> INCLUYE: MATERIALES, CORTES, COLOCACIÓN DENTRO DE LA PERFORACIÓN, DESPERDICIOS, TRASLAPES (VER DETALLES DEL REFUERZO</t>
    </r>
  </si>
  <si>
    <t>4.1.03</t>
  </si>
  <si>
    <r>
      <t xml:space="preserve">CONCRETO PREMEZCLADO EN PLANTA DOSIFICADORA PARA PILAS DE CIMENTACIÓN, CON ADITIVO SUPERFLUIDIZANTE Y/O REDUCTOR DE AGUA DE ALTO RANGO,  DE F'C=250 KG/CM2, TMA 3/4", REVENIMIENTO MÍNIMO DE 18 CM, CON IMPERMEABILIZANTE INTEGRAL AL COLADO, COLADO SEGÚN LAS NORMAS DEL ACI. </t>
    </r>
    <r>
      <rPr>
        <sz val="9"/>
        <color theme="1"/>
        <rFont val="Calibri"/>
        <family val="2"/>
      </rPr>
      <t xml:space="preserve"> INCLUYE: SUMINISTRO, COLOCACIÓN CON TUBO TREMIE, BOMBEO, CURADO, DESPERDICIOS, MANO DE OBRA, HERRAMIENTAS Y EQUIPO.</t>
    </r>
  </si>
  <si>
    <t>4.1.04</t>
  </si>
  <si>
    <r>
      <rPr>
        <b/>
        <sz val="9"/>
        <color theme="1"/>
        <rFont val="Calibri"/>
        <family val="2"/>
      </rPr>
      <t>DEMOLICIÓN DE PARTE SUPERIOR PARA PILAS (DESCABECE) VOLUMEN MEDIDO EN SECCION.</t>
    </r>
    <r>
      <rPr>
        <sz val="9"/>
        <color theme="1"/>
        <rFont val="Calibri"/>
        <family val="2"/>
      </rPr>
      <t xml:space="preserve"> INCLUYE: MANO DE OBRA, MAQUINARIA, HERRAMIENTA, EQUIPO, ANDAMIOS  Y ESCALERAS.</t>
    </r>
  </si>
  <si>
    <t>4.1.05</t>
  </si>
  <si>
    <r>
      <rPr>
        <b/>
        <sz val="9"/>
        <color theme="1"/>
        <rFont val="Calibri"/>
        <family val="2"/>
      </rPr>
      <t>FRONTERA EN CABEZAL CIMBRA COMÚN, AREA DE CONTACTO.</t>
    </r>
    <r>
      <rPr>
        <sz val="9"/>
        <color theme="1"/>
        <rFont val="Calibri"/>
        <family val="2"/>
      </rPr>
      <t xml:space="preserve"> INCLUYE: SUMINISTRO, CIMBRADO, DESCIMBRADO, CORTES, DESPERDICIOS, OBRA FALSA,  HERRAMIENTA, EQUIPO Y MANO DE OBRA.</t>
    </r>
  </si>
  <si>
    <r>
      <rPr>
        <b/>
        <sz val="9"/>
        <color theme="1"/>
        <rFont val="Calibri"/>
        <family val="2"/>
      </rPr>
      <t>ACERO DE REFUERZO  EN CABEZAL, A BASE DE VARILLAS CORRUGADAS Fy= 4,200 k/cm².</t>
    </r>
    <r>
      <rPr>
        <sz val="9"/>
        <color theme="1"/>
        <rFont val="Calibri"/>
        <family val="2"/>
      </rPr>
      <t xml:space="preserve"> INCLUYE: MATERIALES, CORTES, DESPERDICIOS, TRASLAPES (VER DETALLES DEL REFUERZO EN PLANOS), HABILITADO, COLOCACIÓN, ACARREOS, GANCHOS, SILLETAS, HERRAMIENTA, EQUIPO Y MANO DE OBRA</t>
    </r>
  </si>
  <si>
    <r>
      <t xml:space="preserve">CONCRETO PREMEZCLADO EN PLANTA DOSIFICADORA PARA CABEZAL CON ADITIVO SUPERFLUIDIZANTE Y/O REDUCTOR DE AGUA DE ALTO RANGO DE F'c=250 KG/CM2, TMA 3/4", REVENIMIENTO MÍNIMO DE 18 CM, CON IMPERMEABILIZANTE INTEGRAL AL COLADO, COLADO SEGÚN LAS NORMAS DEL ACI, CURADO CON MEMBRANA. </t>
    </r>
    <r>
      <rPr>
        <sz val="9"/>
        <color theme="1"/>
        <rFont val="Calibri"/>
        <family val="2"/>
      </rPr>
      <t>INCLUYE: SUMINISTRO, COLOCACIÓN, VIBRADO, BOMBEO, DESPERDICIOS, PRUEBAS DE LABORATORIO, MANO DE OBRA, HERRAMIENTAS Y EQUIPO.</t>
    </r>
  </si>
  <si>
    <t>ANCLAS AN-2 A BASE DE ACERO REDONDO LISO DE 3/4" DE DIAM EN FORMA DE L. 50 CMS X 10 CMS, CON ROSCA STD EN UN EXTREMO DE 10 CM DE LARGO, ACERO ASTM A-325, TUERCA Y ARANDELA. INCLUYE: MATERIALES, CORTES, DESPERDICIOS, PINTURA ANTICORROSIVA, HERRAMIENTA, EQUIPO Y MANO DE OBRA</t>
  </si>
  <si>
    <r>
      <rPr>
        <b/>
        <sz val="9"/>
        <rFont val="Calibri"/>
        <family val="2"/>
      </rPr>
      <t xml:space="preserve">SUMINISTRO, FABRICACIÓN Y COLOCACION DE ESTRUCTURAS METÁLICAS A BASE DE PERFILES ESTRUCTURALES ASTM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</si>
  <si>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r>
      <rPr>
        <b/>
        <sz val="9"/>
        <color theme="1"/>
        <rFont val="Calibri"/>
        <family val="2"/>
      </rPr>
      <t>LOSACERO CONSTRUIDA A BASE DE LÁMINA LOSACERO CALIBRE 20</t>
    </r>
    <r>
      <rPr>
        <sz val="9"/>
        <color theme="1"/>
        <rFont val="Calibri"/>
        <family val="2"/>
      </rPr>
      <t xml:space="preserve"> DE 6.35CMS. DE SECCIÓN GALVANIZADA PINTADA CON POLIÉSTER SILICONIZADO. CAPA DE COMPRESIÓN DE 10 CMS. A BASE DE CONCRETO FC=250 KG/CM2 ARMADA CON MALLA ELECTROSOLDADA 6-6/10-10, CONECTORES NELSON PARA ANCLAJE.</t>
    </r>
  </si>
  <si>
    <t>BARANDAL FABRICADO CON TUBO DE 3" CED. 40 DE FORMA HORIZNTAL COMO PASAMANOS, Y POSTES VERTICALES DE 2" CED 40  @ 1.30 MTS  ANCLADOS AL CONCRETO CON PLACA BASE DE 1/2" Y TORNILLOS,  Y LAMINA PERFORADA EN EL CENTRO DEL CLARO DE 1.20 M X 0.90M MODELO E314/393 MARCA FERROMAT O EQUIVALENTE, INCLUYE: SUMINISTRO, FABRICACION E INSTALACION, MATERIALES, HERRAMIENTA, EQUIPO A CUALQUIER ALTURA Y NIVEL, PINTURA,  MANO DE OBRA Y TODO LO NECESARIO PARA SU CORRECTA EJECUCION. (VERIFICAR MEDIDAS EN OBRA ANTES DE SU FABRICACION) (VER DETALLE EN PLANOS).</t>
  </si>
  <si>
    <t>LAMINA PERFORADA MODELO E314/393 MARCA FERROMAT O EQUIVALENTE, INCLUYE: SUMINISTRO, FABRICACION E INSTALACION, MATERIALES, HERRAMIENTA, EQUIPO A CUALQUIER ALTURA Y NIVEL, PINTURA,  MANO DE OBRA Y TODO LO NECESARIO PARA SU CORRECTA EJECUCION. (VERIFICAR MEDIDAS EN OBRA ANTES DE SU FABRICACION) (VER DETALLE EN PLANOS).</t>
  </si>
  <si>
    <t>PUENTE PEATONAL</t>
  </si>
  <si>
    <t>LAMINA ANTIDERRAPANTE 1/8" , INCLUYE: SUMINISTRO, FABRICACION E INSTALACION, MATERIALES, HERRAMIENTA, EQUIPO A CUALQUIER ALTURA Y NIVEL, PINTURA,  MANO DE OBRA Y TODO LO NECESARIO PARA SU CORRECTA EJECUCION. (VERIFICAR MEDIDAS EN OBRA ANTES DE SU FABRICACION) (VER DETALLE EN PLANOS).</t>
  </si>
  <si>
    <t>3.1.05</t>
  </si>
  <si>
    <t>3.1.06</t>
  </si>
  <si>
    <t>3.1.07</t>
  </si>
  <si>
    <t>3.1.08</t>
  </si>
  <si>
    <t>3.1.09</t>
  </si>
  <si>
    <t>3.2.01</t>
  </si>
  <si>
    <t>3.2.02</t>
  </si>
  <si>
    <t>3.2.03</t>
  </si>
  <si>
    <t>3.2.04</t>
  </si>
  <si>
    <t>3.2.05</t>
  </si>
  <si>
    <t>3.2.06</t>
  </si>
  <si>
    <t>3.2.07</t>
  </si>
  <si>
    <t>3.2.08</t>
  </si>
  <si>
    <t>3.2.09</t>
  </si>
  <si>
    <t>3.2.10</t>
  </si>
  <si>
    <t>3.2.11</t>
  </si>
  <si>
    <t>3.2.12</t>
  </si>
  <si>
    <t>3.2.13</t>
  </si>
  <si>
    <t>5.1.02</t>
  </si>
  <si>
    <t>5.1.03</t>
  </si>
  <si>
    <t>5.1.04</t>
  </si>
  <si>
    <t>5.1.05</t>
  </si>
  <si>
    <t>5.1.06</t>
  </si>
  <si>
    <t>5.1.07</t>
  </si>
  <si>
    <t>5.2.06</t>
  </si>
  <si>
    <t>5.2.07</t>
  </si>
  <si>
    <t>5.2.08</t>
  </si>
  <si>
    <t>5.2.09</t>
  </si>
  <si>
    <t>5.2.10</t>
  </si>
  <si>
    <t>5.2.11</t>
  </si>
  <si>
    <t>5.2.12</t>
  </si>
  <si>
    <t>6.1.04</t>
  </si>
  <si>
    <t>8.1.04</t>
  </si>
  <si>
    <t>8.1.05</t>
  </si>
  <si>
    <r>
      <t xml:space="preserve">SUMINISTRO Y APLICACIÓN DE PINTURA LIQUIDA (BASE AGUA), COLOR AMARILLO TRANSITO PARA GUARNICIONES DE 35 CMS. </t>
    </r>
    <r>
      <rPr>
        <sz val="9"/>
        <rFont val="Calibri"/>
        <family val="2"/>
      </rPr>
      <t>INCLUYE: MATERIALES, LIMPIEZA CON EQUIPO DE LAVADO HIDRAULICO A PRESION, HERRAMIENTA, EQUIPO Y MANO DE OBRA.</t>
    </r>
  </si>
  <si>
    <r>
      <t xml:space="preserve">REHABILITACION DE POSTE MG-10 DE 5.20 - 9.00 MTS DE ALTURA CON 2 BRAZOS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</si>
  <si>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r>
      <t xml:space="preserve">REHABILITACION DE POSTE MG-10 DE 5.20 - 9.00 MTS DE ALTURA CON BRAZO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</si>
  <si>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t>6.1.05</t>
  </si>
  <si>
    <t>6.1.06</t>
  </si>
  <si>
    <r>
      <rPr>
        <b/>
        <sz val="9"/>
        <rFont val="Calibri"/>
        <family val="2"/>
      </rPr>
      <t xml:space="preserve">PERFORACIÓN PREVIA PARA PILAS DE CIMENTACION  DE 0.60M DE DIAMETRO, EN GRAVAS Y BOLEOS. </t>
    </r>
    <r>
      <rPr>
        <sz val="9"/>
        <rFont val="Calibri"/>
        <family val="2"/>
      </rPr>
      <t>INCLUYE: ACCESOS, PLATAFORMAS DE TRABAJO, ADEME METÁLICO RECUPERABLE, LODOS BENTONÍTICOS O POLÍMEROS, TRASPALEO, ACAMELLONAMIENTO DE MATERIAL, RETIRO DE MATERIAL FUERA DE LA OBRA A TIRADERO AUTORIZADO POR EL MUNICIPIO</t>
    </r>
  </si>
  <si>
    <t>PROYECTO     :  CONSTRUCCIÓN DE PARQUE LINEAL QUE CONECTA EL PARQUE FUNDIDORACON EL PALACIO FEDERAL Y LA ESTACIÓN ELOY CAVAZOS, EN LOS MUNICIPIOS DE 
                            MONTERREY Y GUADALUPE, NUEVO LEÓN.</t>
  </si>
  <si>
    <t>UBICACIÓN    :  CALLE AGRÍCOLA, PUENTE GUADALUPE Y AV. MORONES PRIETO HASTA LA ESTACIÓN ELOY CAVAZOS</t>
  </si>
  <si>
    <t>MUNICIPIOS  :  MONTERREY Y GUADALUPE, NUEVO LEÓN</t>
  </si>
  <si>
    <t>PARQUE LINEAL QUE CONECTA PARQUE FUNDIDORA - PALACIO FEDERAL Y ESTACIÓN ELOY CAVAZOS</t>
  </si>
  <si>
    <t>20-OCT-2025</t>
  </si>
  <si>
    <t>SMPU-LP-034/2025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</si>
</sst>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quot;$&quot;#,##0.00"/>
    <numFmt numFmtId="44" formatCode="_-&quot;$&quot;* #,##0.00_-;\-&quot;$&quot;* #,##0.00_-;_-&quot;$&quot;* &quot;-&quot;??_-;_-@_-"/>
    <numFmt numFmtId="164" formatCode="_-&quot;$&quot;* #,##0.00_-;\-&quot;$&quot;* #,##0.00_-;_-&quot;$&quot;* &quot;-&quot;??_-;_-@"/>
    <numFmt numFmtId="165" formatCode="General_)"/>
  </numFmts>
  <fonts count="24"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sz val="11"/>
      <color theme="0"/>
      <name val="Calibri"/>
      <family val="2"/>
    </font>
    <font>
      <sz val="9"/>
      <name val="Calibri"/>
      <family val="2"/>
    </font>
    <font>
      <sz val="10"/>
      <name val="Arial"/>
      <family val="2"/>
    </font>
    <font>
      <sz val="10"/>
      <color theme="1"/>
      <name val="Calibri"/>
      <family val="2"/>
      <scheme val="minor"/>
    </font>
    <font>
      <b/>
      <sz val="14"/>
      <color theme="1"/>
      <name val="Calibri"/>
      <family val="2"/>
      <scheme val="minor"/>
    </font>
    <font>
      <sz val="11"/>
      <name val="Calibri"/>
      <family val="2"/>
      <scheme val="minor"/>
    </font>
    <font>
      <sz val="10"/>
      <name val="Calibri"/>
      <family val="2"/>
    </font>
    <font>
      <b/>
      <sz val="12"/>
      <name val="Calibri"/>
      <family val="2"/>
    </font>
    <font>
      <sz val="10"/>
      <name val="Calibri"/>
      <family val="2"/>
      <scheme val="minor"/>
    </font>
    <font>
      <sz val="10"/>
      <color indexed="8"/>
      <name val="Calibri"/>
      <family val="2"/>
    </font>
    <font>
      <b/>
      <sz val="11"/>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5" fillId="0" borderId="0"/>
  </cellStyleXfs>
  <cellXfs count="156">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44" fontId="4" fillId="0" borderId="0" xfId="1" applyFont="1" applyBorder="1" applyAlignment="1">
      <alignment vertical="top"/>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13" fillId="3" borderId="0" xfId="0" applyFont="1" applyFill="1" applyBorder="1" applyAlignment="1">
      <alignment horizontal="center" vertical="top"/>
    </xf>
    <xf numFmtId="44" fontId="3"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3" fillId="4" borderId="0" xfId="0" applyFont="1" applyFill="1" applyBorder="1" applyAlignment="1">
      <alignment horizontal="center"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14" fillId="0" borderId="0" xfId="0" applyFont="1" applyBorder="1" applyAlignment="1">
      <alignment horizontal="justify"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44" fontId="3" fillId="4" borderId="0" xfId="1" applyFont="1" applyFill="1" applyBorder="1" applyAlignment="1">
      <alignment horizontal="center" vertical="top"/>
    </xf>
    <xf numFmtId="44" fontId="3" fillId="4" borderId="0" xfId="1" applyFont="1" applyFill="1" applyBorder="1" applyAlignment="1">
      <alignment vertical="top"/>
    </xf>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7" fillId="0" borderId="0" xfId="0" applyFont="1"/>
    <xf numFmtId="0" fontId="6" fillId="0" borderId="0" xfId="0" applyFont="1" applyBorder="1" applyAlignment="1">
      <alignment horizontal="center" vertical="top"/>
    </xf>
    <xf numFmtId="0" fontId="14" fillId="0" borderId="0" xfId="0" applyFont="1" applyBorder="1" applyAlignment="1">
      <alignment horizontal="center" vertical="top"/>
    </xf>
    <xf numFmtId="0" fontId="6" fillId="0" borderId="0" xfId="0" applyFont="1" applyBorder="1" applyAlignment="1">
      <alignment horizontal="justify" vertical="top" wrapText="1"/>
    </xf>
    <xf numFmtId="2" fontId="14" fillId="0" borderId="0" xfId="0" applyNumberFormat="1" applyFont="1" applyBorder="1" applyAlignment="1">
      <alignment horizontal="right" vertical="top"/>
    </xf>
    <xf numFmtId="44" fontId="9" fillId="0" borderId="0" xfId="1" applyFont="1" applyBorder="1" applyAlignment="1">
      <alignment horizontal="center" vertical="top"/>
    </xf>
    <xf numFmtId="0" fontId="9" fillId="3" borderId="0" xfId="0" applyFont="1" applyFill="1" applyBorder="1" applyAlignment="1">
      <alignment vertical="top"/>
    </xf>
    <xf numFmtId="44" fontId="11" fillId="3" borderId="0" xfId="1" applyFont="1" applyFill="1" applyBorder="1" applyAlignment="1">
      <alignment horizontal="center" vertical="top"/>
    </xf>
    <xf numFmtId="0" fontId="9" fillId="4" borderId="0" xfId="0" applyFont="1" applyFill="1" applyBorder="1" applyAlignment="1">
      <alignment vertical="top"/>
    </xf>
    <xf numFmtId="0" fontId="2" fillId="0" borderId="0" xfId="0" applyFont="1" applyAlignment="1">
      <alignment vertical="top"/>
    </xf>
    <xf numFmtId="0" fontId="3" fillId="0" borderId="0" xfId="0" applyFont="1" applyAlignment="1">
      <alignment vertical="top"/>
    </xf>
    <xf numFmtId="44" fontId="3" fillId="0" borderId="0" xfId="1" applyFont="1" applyAlignment="1">
      <alignment vertical="top"/>
    </xf>
    <xf numFmtId="44" fontId="9" fillId="0" borderId="0" xfId="1" applyFont="1" applyAlignment="1">
      <alignment vertical="top"/>
    </xf>
    <xf numFmtId="44" fontId="2" fillId="0" borderId="0" xfId="1" applyFont="1" applyAlignment="1">
      <alignment vertical="top"/>
    </xf>
    <xf numFmtId="0" fontId="3" fillId="0" borderId="0" xfId="0" applyFont="1" applyAlignment="1">
      <alignment horizontal="justify"/>
    </xf>
    <xf numFmtId="0" fontId="3" fillId="0" borderId="0" xfId="0" applyFont="1" applyAlignment="1">
      <alignment horizontal="justify" vertical="top"/>
    </xf>
    <xf numFmtId="0" fontId="2" fillId="0" borderId="0" xfId="0" applyFont="1"/>
    <xf numFmtId="44" fontId="3" fillId="0" borderId="0" xfId="1" applyFont="1"/>
    <xf numFmtId="44" fontId="9" fillId="0" borderId="0" xfId="1" applyFont="1"/>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6" fillId="0" borderId="0" xfId="0" applyFont="1" applyBorder="1" applyAlignment="1">
      <alignment vertical="top"/>
    </xf>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165" fontId="4" fillId="0" borderId="0" xfId="0" applyNumberFormat="1" applyFont="1" applyAlignment="1">
      <alignment horizontal="justify" vertical="top" wrapText="1"/>
    </xf>
    <xf numFmtId="44" fontId="7" fillId="0" borderId="6" xfId="1" applyFont="1" applyFill="1" applyBorder="1" applyAlignment="1" applyProtection="1">
      <alignment horizontal="right"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7" fontId="12" fillId="2" borderId="4" xfId="1"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7" fontId="12" fillId="2" borderId="5"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2" fillId="0" borderId="0" xfId="0" applyFont="1" applyAlignment="1">
      <alignment horizontal="center" vertical="center" wrapText="1"/>
    </xf>
    <xf numFmtId="7" fontId="12" fillId="0" borderId="0" xfId="1" applyNumberFormat="1" applyFont="1" applyBorder="1" applyAlignment="1">
      <alignment horizontal="right" vertical="center" wrapText="1"/>
    </xf>
    <xf numFmtId="0" fontId="21" fillId="0" borderId="0" xfId="0" applyFont="1" applyAlignment="1">
      <alignment vertical="center" wrapText="1"/>
    </xf>
    <xf numFmtId="0" fontId="14" fillId="0" borderId="0" xfId="0" applyFont="1" applyFill="1" applyBorder="1" applyAlignment="1">
      <alignment horizontal="justify" vertical="top" wrapText="1"/>
    </xf>
    <xf numFmtId="0" fontId="7" fillId="0" borderId="0" xfId="0" applyFont="1" applyFill="1" applyAlignment="1">
      <alignment horizontal="justify"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9" fontId="12" fillId="0" borderId="0" xfId="1" applyNumberFormat="1" applyFont="1" applyBorder="1" applyAlignment="1">
      <alignment horizontal="right" vertical="center" wrapText="1"/>
    </xf>
    <xf numFmtId="44" fontId="14" fillId="0" borderId="0" xfId="1" applyFont="1" applyFill="1" applyAlignment="1" applyProtection="1">
      <alignment horizontal="right" vertical="top" wrapText="1"/>
    </xf>
    <xf numFmtId="0" fontId="7" fillId="0" borderId="0" xfId="0" applyFont="1" applyAlignment="1">
      <alignment horizontal="justify" vertical="top" wrapText="1"/>
    </xf>
    <xf numFmtId="0" fontId="2" fillId="3" borderId="0" xfId="0" applyFont="1" applyFill="1" applyBorder="1" applyAlignment="1">
      <alignment horizontal="justify" vertical="top"/>
    </xf>
    <xf numFmtId="0" fontId="3" fillId="0" borderId="0" xfId="0" applyFont="1" applyAlignment="1"/>
    <xf numFmtId="0" fontId="4" fillId="0" borderId="0" xfId="0" applyFont="1" applyFill="1" applyAlignment="1">
      <alignment horizontal="center" vertical="top" wrapText="1"/>
    </xf>
    <xf numFmtId="4" fontId="11" fillId="0" borderId="0" xfId="0" applyNumberFormat="1" applyFont="1" applyAlignment="1">
      <alignment horizontal="right" vertical="top" wrapText="1"/>
    </xf>
    <xf numFmtId="44" fontId="19" fillId="0" borderId="0" xfId="1" applyFont="1" applyFill="1" applyAlignment="1" applyProtection="1">
      <alignment horizontal="right" vertical="top" wrapText="1"/>
      <protection locked="0"/>
    </xf>
    <xf numFmtId="0" fontId="12" fillId="0" borderId="0" xfId="0" applyFont="1" applyFill="1" applyBorder="1" applyAlignment="1" applyProtection="1">
      <alignment horizontal="right" vertical="top" wrapText="1"/>
    </xf>
    <xf numFmtId="0" fontId="7" fillId="0" borderId="0" xfId="0" applyFont="1" applyAlignment="1"/>
    <xf numFmtId="0" fontId="22" fillId="0" borderId="0" xfId="0" applyFont="1" applyAlignment="1">
      <alignment horizontal="justify" vertical="top" wrapText="1"/>
    </xf>
    <xf numFmtId="0" fontId="19" fillId="0" borderId="0" xfId="0" applyFont="1" applyFill="1" applyAlignment="1">
      <alignment horizontal="center" vertical="top" wrapText="1"/>
    </xf>
    <xf numFmtId="4" fontId="11" fillId="0" borderId="0" xfId="0" applyNumberFormat="1" applyFont="1" applyFill="1" applyAlignment="1">
      <alignment horizontal="right" vertical="top" wrapText="1"/>
    </xf>
    <xf numFmtId="0" fontId="19" fillId="0" borderId="0" xfId="0" applyFont="1" applyFill="1" applyAlignment="1" applyProtection="1">
      <alignment horizontal="justify" vertical="top" wrapText="1"/>
      <protection locked="0"/>
    </xf>
    <xf numFmtId="0" fontId="6" fillId="0" borderId="0" xfId="0" applyFont="1" applyFill="1" applyBorder="1" applyAlignment="1">
      <alignment horizontal="justify" vertical="top" wrapText="1"/>
    </xf>
    <xf numFmtId="0" fontId="14" fillId="0" borderId="0" xfId="0" applyFont="1" applyFill="1" applyBorder="1" applyAlignment="1">
      <alignment horizontal="center" vertical="top"/>
    </xf>
    <xf numFmtId="164" fontId="11" fillId="0" borderId="0" xfId="0" applyNumberFormat="1" applyFont="1" applyAlignment="1">
      <alignment horizontal="center" vertical="top" wrapText="1"/>
    </xf>
    <xf numFmtId="164" fontId="2" fillId="0" borderId="0" xfId="0" applyNumberFormat="1" applyFont="1" applyAlignment="1">
      <alignment horizontal="center" vertical="top"/>
    </xf>
    <xf numFmtId="164" fontId="7" fillId="0" borderId="0" xfId="0" applyNumberFormat="1" applyFont="1" applyAlignment="1">
      <alignment horizontal="right" vertical="top" wrapText="1"/>
    </xf>
    <xf numFmtId="0" fontId="0" fillId="0" borderId="0" xfId="0" applyFont="1" applyAlignment="1"/>
    <xf numFmtId="0" fontId="7" fillId="0" borderId="0" xfId="0" applyFont="1" applyAlignment="1">
      <alignment horizontal="center" vertical="top" wrapText="1"/>
    </xf>
    <xf numFmtId="164" fontId="11" fillId="0" borderId="0" xfId="0" applyNumberFormat="1" applyFont="1" applyFill="1" applyAlignment="1">
      <alignment horizontal="center" vertical="top" wrapText="1"/>
    </xf>
    <xf numFmtId="0" fontId="5" fillId="0" borderId="0" xfId="0" applyFont="1" applyAlignment="1">
      <alignment horizontal="justify" vertical="top" wrapText="1"/>
    </xf>
    <xf numFmtId="0" fontId="12" fillId="0" borderId="0" xfId="0" applyFont="1" applyAlignment="1">
      <alignment horizontal="left" vertical="top" wrapText="1"/>
    </xf>
    <xf numFmtId="0" fontId="8" fillId="0" borderId="0" xfId="0" applyFont="1" applyAlignment="1">
      <alignment horizontal="justify" vertical="top"/>
    </xf>
    <xf numFmtId="0" fontId="12" fillId="0" borderId="1" xfId="0" quotePrefix="1" applyFont="1" applyBorder="1" applyAlignment="1">
      <alignment vertical="center"/>
    </xf>
    <xf numFmtId="0" fontId="19" fillId="0" borderId="0" xfId="0" applyFont="1" applyBorder="1" applyAlignment="1">
      <alignment horizontal="justify" vertical="top" wrapText="1"/>
    </xf>
    <xf numFmtId="0" fontId="19" fillId="0" borderId="0" xfId="0" applyFont="1" applyBorder="1" applyAlignment="1">
      <alignment horizontal="center" vertical="top"/>
    </xf>
    <xf numFmtId="44" fontId="12" fillId="0" borderId="0" xfId="1" applyFont="1" applyBorder="1" applyAlignment="1">
      <alignment horizontal="center" vertical="top"/>
    </xf>
    <xf numFmtId="44" fontId="11" fillId="0" borderId="0" xfId="1" applyFont="1" applyFill="1" applyBorder="1" applyAlignment="1" applyProtection="1">
      <alignment horizontal="right" vertical="top" wrapText="1"/>
    </xf>
    <xf numFmtId="0" fontId="19" fillId="0" borderId="0" xfId="0" applyFont="1" applyFill="1" applyBorder="1" applyAlignment="1">
      <alignment horizontal="justify" vertical="top" wrapText="1"/>
    </xf>
    <xf numFmtId="164" fontId="11" fillId="0" borderId="0" xfId="0" applyNumberFormat="1" applyFont="1" applyAlignment="1">
      <alignment horizontal="left" vertical="top"/>
    </xf>
    <xf numFmtId="0" fontId="23" fillId="4" borderId="0" xfId="0" applyFont="1" applyFill="1" applyBorder="1" applyAlignment="1">
      <alignment horizontal="justify" vertical="center"/>
    </xf>
    <xf numFmtId="2" fontId="7" fillId="0" borderId="0" xfId="0" applyNumberFormat="1" applyFont="1" applyBorder="1" applyAlignment="1">
      <alignment horizontal="right" vertical="top"/>
    </xf>
    <xf numFmtId="0" fontId="11" fillId="0" borderId="0" xfId="0" applyFont="1" applyAlignment="1">
      <alignment horizontal="justify" vertical="top" wrapText="1"/>
    </xf>
    <xf numFmtId="4" fontId="14" fillId="0" borderId="0" xfId="0" applyNumberFormat="1" applyFont="1" applyFill="1" applyBorder="1" applyAlignment="1">
      <alignment horizontal="right" vertical="top" wrapText="1"/>
    </xf>
    <xf numFmtId="0" fontId="5"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 fontId="19" fillId="0" borderId="0" xfId="0" applyNumberFormat="1" applyFont="1" applyFill="1" applyBorder="1" applyAlignment="1">
      <alignment horizontal="right" vertical="top" wrapText="1"/>
    </xf>
    <xf numFmtId="4" fontId="7" fillId="0" borderId="0" xfId="0" applyNumberFormat="1" applyFont="1" applyFill="1" applyAlignment="1">
      <alignment horizontal="right" vertical="top" wrapText="1"/>
    </xf>
    <xf numFmtId="2" fontId="14" fillId="0" borderId="0" xfId="0" applyNumberFormat="1" applyFont="1" applyFill="1" applyBorder="1" applyAlignment="1">
      <alignment horizontal="right" vertical="top"/>
    </xf>
    <xf numFmtId="2" fontId="7" fillId="0" borderId="0" xfId="0" applyNumberFormat="1" applyFont="1" applyFill="1" applyAlignment="1">
      <alignment horizontal="right" vertical="top"/>
    </xf>
    <xf numFmtId="44" fontId="7" fillId="0" borderId="0" xfId="1" applyFont="1" applyFill="1" applyBorder="1" applyAlignment="1">
      <alignment horizontal="center" vertical="top"/>
    </xf>
    <xf numFmtId="0" fontId="12" fillId="0" borderId="1" xfId="0" quotePrefix="1" applyFont="1" applyBorder="1" applyAlignment="1">
      <alignment horizontal="center" vertical="center" wrapText="1"/>
    </xf>
    <xf numFmtId="0" fontId="20" fillId="0" borderId="1" xfId="0" applyFont="1" applyBorder="1" applyAlignment="1">
      <alignment horizontal="left" vertical="center"/>
    </xf>
    <xf numFmtId="0" fontId="12" fillId="0" borderId="0" xfId="0" applyFont="1" applyAlignment="1">
      <alignment horizontal="left" vertical="top" wrapText="1"/>
    </xf>
    <xf numFmtId="0" fontId="17" fillId="0" borderId="0" xfId="0" applyFont="1" applyBorder="1" applyAlignment="1">
      <alignment horizontal="center" vertical="top"/>
    </xf>
  </cellXfs>
  <cellStyles count="3">
    <cellStyle name="Moneda" xfId="1" builtinId="4"/>
    <cellStyle name="Normal" xfId="0" builtinId="0"/>
    <cellStyle name="Normal 2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342900</xdr:colOff>
      <xdr:row>4</xdr:row>
      <xdr:rowOff>3382</xdr:rowOff>
    </xdr:to>
    <xdr:pic>
      <xdr:nvPicPr>
        <xdr:cNvPr id="4" name="Imagen 3">
          <a:extLst>
            <a:ext uri="{FF2B5EF4-FFF2-40B4-BE49-F238E27FC236}">
              <a16:creationId xmlns:a16="http://schemas.microsoft.com/office/drawing/2014/main" xmlns=""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657225</xdr:colOff>
      <xdr:row>5</xdr:row>
      <xdr:rowOff>0</xdr:rowOff>
    </xdr:to>
    <xdr:pic>
      <xdr:nvPicPr>
        <xdr:cNvPr id="5" name="Imagen 4">
          <a:extLst>
            <a:ext uri="{FF2B5EF4-FFF2-40B4-BE49-F238E27FC236}">
              <a16:creationId xmlns:a16="http://schemas.microsoft.com/office/drawing/2014/main" xmlns=""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82000" y="85725"/>
          <a:ext cx="752475" cy="962025"/>
        </a:xfrm>
        <a:prstGeom prst="rect">
          <a:avLst/>
        </a:prstGeom>
      </xdr:spPr>
    </xdr:pic>
    <xdr:clientData/>
  </xdr:twoCellAnchor>
  <xdr:twoCellAnchor editAs="oneCell">
    <xdr:from>
      <xdr:col>0</xdr:col>
      <xdr:colOff>142875</xdr:colOff>
      <xdr:row>1</xdr:row>
      <xdr:rowOff>38100</xdr:rowOff>
    </xdr:from>
    <xdr:to>
      <xdr:col>4</xdr:col>
      <xdr:colOff>342900</xdr:colOff>
      <xdr:row>4</xdr:row>
      <xdr:rowOff>3382</xdr:rowOff>
    </xdr:to>
    <xdr:pic>
      <xdr:nvPicPr>
        <xdr:cNvPr id="6" name="Imagen 5">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657225</xdr:colOff>
      <xdr:row>5</xdr:row>
      <xdr:rowOff>0</xdr:rowOff>
    </xdr:to>
    <xdr:pic>
      <xdr:nvPicPr>
        <xdr:cNvPr id="7" name="Imagen 6">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7242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9"/>
  <sheetViews>
    <sheetView tabSelected="1" view="pageBreakPreview" zoomScaleNormal="100" zoomScaleSheetLayoutView="100" workbookViewId="0">
      <selection activeCell="E3" sqref="E3:H3"/>
    </sheetView>
  </sheetViews>
  <sheetFormatPr baseColWidth="10" defaultColWidth="14.42578125" defaultRowHeight="15" x14ac:dyDescent="0.25"/>
  <cols>
    <col min="1" max="1" width="7.7109375" style="67" customWidth="1"/>
    <col min="2" max="2" width="8" style="7" customWidth="1"/>
    <col min="3" max="4" width="6.42578125" style="7" customWidth="1"/>
    <col min="5" max="5" width="79.42578125" style="65" customWidth="1"/>
    <col min="6" max="6" width="6.85546875" style="7" customWidth="1"/>
    <col min="7" max="7" width="10.5703125" style="7" customWidth="1"/>
    <col min="8" max="8" width="12.140625" style="68" customWidth="1"/>
    <col min="9" max="9" width="15.140625" style="69" bestFit="1" customWidth="1"/>
    <col min="10" max="10" width="15.5703125" style="68" customWidth="1"/>
    <col min="11" max="16" width="10.7109375" style="7" customWidth="1"/>
    <col min="17" max="16384" width="14.42578125" style="7"/>
  </cols>
  <sheetData>
    <row r="1" spans="1:15" s="73" customFormat="1" x14ac:dyDescent="0.25">
      <c r="A1" s="1"/>
      <c r="B1" s="2"/>
      <c r="C1" s="2"/>
      <c r="D1" s="3"/>
      <c r="E1" s="4"/>
      <c r="F1" s="5"/>
      <c r="G1" s="70"/>
      <c r="H1" s="6"/>
      <c r="I1" s="71"/>
      <c r="J1" s="72"/>
    </row>
    <row r="2" spans="1:15" s="77" customFormat="1" x14ac:dyDescent="0.25">
      <c r="A2" s="8"/>
      <c r="B2" s="8"/>
      <c r="C2" s="9"/>
      <c r="D2" s="10"/>
      <c r="E2" s="11"/>
      <c r="F2" s="10"/>
      <c r="G2" s="74"/>
      <c r="H2" s="12"/>
      <c r="I2" s="75"/>
      <c r="J2" s="76"/>
    </row>
    <row r="3" spans="1:15" s="77" customFormat="1" ht="18.75" x14ac:dyDescent="0.25">
      <c r="A3" s="8"/>
      <c r="B3" s="8"/>
      <c r="C3" s="9"/>
      <c r="D3" s="10"/>
      <c r="E3" s="155" t="s">
        <v>39</v>
      </c>
      <c r="F3" s="155"/>
      <c r="G3" s="155"/>
      <c r="H3" s="155"/>
      <c r="I3" s="78"/>
      <c r="J3" s="79"/>
    </row>
    <row r="4" spans="1:15" s="77" customFormat="1" ht="18.75" x14ac:dyDescent="0.25">
      <c r="A4" s="8"/>
      <c r="B4" s="8"/>
      <c r="C4" s="9"/>
      <c r="D4" s="8"/>
      <c r="E4" s="155" t="s">
        <v>40</v>
      </c>
      <c r="F4" s="155"/>
      <c r="G4" s="155"/>
      <c r="H4" s="155"/>
      <c r="I4" s="78"/>
      <c r="J4" s="79"/>
    </row>
    <row r="5" spans="1:15" s="77" customFormat="1" x14ac:dyDescent="0.25">
      <c r="A5" s="8"/>
      <c r="B5" s="9"/>
      <c r="C5" s="9"/>
      <c r="D5" s="15"/>
      <c r="E5" s="16"/>
      <c r="F5" s="17"/>
      <c r="G5" s="80"/>
      <c r="H5" s="18"/>
      <c r="I5" s="81"/>
      <c r="J5" s="82"/>
    </row>
    <row r="6" spans="1:15" s="87" customFormat="1" ht="12.75" x14ac:dyDescent="0.25">
      <c r="A6" s="10"/>
      <c r="B6" s="19"/>
      <c r="C6" s="19"/>
      <c r="D6" s="19"/>
      <c r="E6" s="20"/>
      <c r="F6" s="19"/>
      <c r="G6" s="83"/>
      <c r="H6" s="84"/>
      <c r="I6" s="85"/>
      <c r="J6" s="86"/>
    </row>
    <row r="7" spans="1:15" s="22" customFormat="1" ht="27.75" customHeight="1" x14ac:dyDescent="0.2">
      <c r="A7" s="10"/>
      <c r="B7" s="154" t="s">
        <v>203</v>
      </c>
      <c r="C7" s="154"/>
      <c r="D7" s="154"/>
      <c r="E7" s="154"/>
      <c r="F7" s="154"/>
      <c r="G7" s="154"/>
      <c r="H7" s="154"/>
      <c r="I7" s="154"/>
      <c r="J7" s="21" t="s">
        <v>0</v>
      </c>
    </row>
    <row r="8" spans="1:15" s="22" customFormat="1" ht="12.75" x14ac:dyDescent="0.2">
      <c r="A8" s="10"/>
      <c r="B8" s="154" t="s">
        <v>204</v>
      </c>
      <c r="C8" s="154"/>
      <c r="D8" s="154"/>
      <c r="E8" s="154"/>
      <c r="F8" s="154"/>
      <c r="G8" s="154"/>
      <c r="H8" s="154"/>
      <c r="I8" s="154"/>
      <c r="J8" s="23" t="s">
        <v>1</v>
      </c>
    </row>
    <row r="9" spans="1:15" s="22" customFormat="1" ht="12.75" x14ac:dyDescent="0.2">
      <c r="A9" s="10"/>
      <c r="B9" s="154" t="s">
        <v>205</v>
      </c>
      <c r="C9" s="154"/>
      <c r="D9" s="154"/>
      <c r="E9" s="154"/>
      <c r="F9" s="154"/>
      <c r="G9" s="154"/>
      <c r="H9" s="154"/>
      <c r="I9" s="154"/>
      <c r="J9" s="23"/>
    </row>
    <row r="10" spans="1:15" s="22" customFormat="1" ht="12.75" x14ac:dyDescent="0.2">
      <c r="A10" s="10"/>
      <c r="B10" s="130"/>
      <c r="C10" s="130"/>
      <c r="D10" s="130"/>
      <c r="E10" s="130"/>
      <c r="F10" s="130"/>
      <c r="G10" s="130"/>
      <c r="H10" s="130"/>
      <c r="I10" s="130"/>
      <c r="J10" s="23"/>
    </row>
    <row r="11" spans="1:15" s="102" customFormat="1" ht="26.25" thickBot="1" x14ac:dyDescent="0.3">
      <c r="A11" s="100"/>
      <c r="B11" s="153" t="s">
        <v>206</v>
      </c>
      <c r="C11" s="153"/>
      <c r="D11" s="153"/>
      <c r="E11" s="153"/>
      <c r="F11" s="153"/>
      <c r="G11" s="132" t="s">
        <v>2</v>
      </c>
      <c r="H11" s="152" t="s">
        <v>208</v>
      </c>
      <c r="I11" s="101" t="s">
        <v>28</v>
      </c>
      <c r="J11" s="107" t="s">
        <v>207</v>
      </c>
    </row>
    <row r="12" spans="1:15" s="99" customFormat="1" ht="26.25" thickBot="1" x14ac:dyDescent="0.3">
      <c r="A12" s="93" t="s">
        <v>3</v>
      </c>
      <c r="B12" s="94" t="s">
        <v>4</v>
      </c>
      <c r="C12" s="94" t="s">
        <v>5</v>
      </c>
      <c r="D12" s="95" t="s">
        <v>6</v>
      </c>
      <c r="E12" s="95" t="s">
        <v>7</v>
      </c>
      <c r="F12" s="95" t="s">
        <v>8</v>
      </c>
      <c r="G12" s="95" t="s">
        <v>9</v>
      </c>
      <c r="H12" s="96" t="s">
        <v>10</v>
      </c>
      <c r="I12" s="97" t="s">
        <v>11</v>
      </c>
      <c r="J12" s="98" t="s">
        <v>12</v>
      </c>
    </row>
    <row r="13" spans="1:15" x14ac:dyDescent="0.25">
      <c r="A13" s="24">
        <v>1</v>
      </c>
      <c r="B13" s="24">
        <v>1</v>
      </c>
      <c r="C13" s="24">
        <v>0</v>
      </c>
      <c r="D13" s="25"/>
      <c r="E13" s="25" t="s">
        <v>13</v>
      </c>
      <c r="F13" s="26"/>
      <c r="G13" s="26"/>
      <c r="H13" s="27"/>
      <c r="I13" s="28">
        <f>SUM(J15:J23)</f>
        <v>0</v>
      </c>
      <c r="J13" s="29"/>
    </row>
    <row r="14" spans="1:15" s="14" customFormat="1" x14ac:dyDescent="0.25">
      <c r="A14" s="30">
        <v>1.1000000000000001</v>
      </c>
      <c r="B14" s="30">
        <v>1.1000000000000001</v>
      </c>
      <c r="C14" s="30">
        <v>0</v>
      </c>
      <c r="D14" s="31"/>
      <c r="E14" s="31" t="s">
        <v>14</v>
      </c>
      <c r="F14" s="32"/>
      <c r="G14" s="32"/>
      <c r="H14" s="33"/>
      <c r="I14" s="34"/>
      <c r="J14" s="35"/>
    </row>
    <row r="15" spans="1:15" s="14" customFormat="1" ht="60" x14ac:dyDescent="0.25">
      <c r="A15" s="8" t="s">
        <v>15</v>
      </c>
      <c r="B15" s="36">
        <v>10</v>
      </c>
      <c r="C15" s="8">
        <v>1</v>
      </c>
      <c r="D15" s="8" t="s">
        <v>16</v>
      </c>
      <c r="E15" s="106" t="s">
        <v>80</v>
      </c>
      <c r="F15" s="38" t="s">
        <v>17</v>
      </c>
      <c r="G15" s="39">
        <v>7500</v>
      </c>
      <c r="H15" s="40"/>
      <c r="I15" s="41"/>
      <c r="J15" s="42">
        <f>G15*H15</f>
        <v>0</v>
      </c>
      <c r="K15" s="43"/>
      <c r="L15" s="43"/>
      <c r="M15" s="43"/>
      <c r="N15" s="43"/>
      <c r="O15" s="43"/>
    </row>
    <row r="16" spans="1:15" x14ac:dyDescent="0.25">
      <c r="A16" s="30">
        <v>1.2</v>
      </c>
      <c r="B16" s="30">
        <v>1.2</v>
      </c>
      <c r="C16" s="30">
        <v>0</v>
      </c>
      <c r="D16" s="31"/>
      <c r="E16" s="31" t="s">
        <v>18</v>
      </c>
      <c r="F16" s="32"/>
      <c r="G16" s="32"/>
      <c r="H16" s="44"/>
      <c r="I16" s="34"/>
      <c r="J16" s="45"/>
    </row>
    <row r="17" spans="1:15" ht="36" x14ac:dyDescent="0.25">
      <c r="A17" s="46" t="s">
        <v>19</v>
      </c>
      <c r="B17" s="36">
        <v>20</v>
      </c>
      <c r="C17" s="8">
        <v>1</v>
      </c>
      <c r="D17" s="8" t="s">
        <v>16</v>
      </c>
      <c r="E17" s="47" t="s">
        <v>20</v>
      </c>
      <c r="F17" s="48" t="s">
        <v>17</v>
      </c>
      <c r="G17" s="142">
        <v>2500</v>
      </c>
      <c r="H17" s="49"/>
      <c r="I17" s="50"/>
      <c r="J17" s="49">
        <f>G17*H17</f>
        <v>0</v>
      </c>
      <c r="K17" s="51"/>
      <c r="L17" s="51"/>
      <c r="M17" s="51"/>
      <c r="N17" s="51"/>
      <c r="O17" s="51"/>
    </row>
    <row r="18" spans="1:15" x14ac:dyDescent="0.25">
      <c r="A18" s="30">
        <v>1.3</v>
      </c>
      <c r="B18" s="30">
        <v>1.3</v>
      </c>
      <c r="C18" s="30">
        <v>0</v>
      </c>
      <c r="D18" s="31"/>
      <c r="E18" s="31" t="s">
        <v>53</v>
      </c>
      <c r="F18" s="32"/>
      <c r="G18" s="32"/>
      <c r="H18" s="44"/>
      <c r="I18" s="34"/>
      <c r="J18" s="45"/>
    </row>
    <row r="19" spans="1:15" ht="48" x14ac:dyDescent="0.25">
      <c r="A19" s="46" t="s">
        <v>56</v>
      </c>
      <c r="B19" s="36">
        <v>30</v>
      </c>
      <c r="C19" s="8">
        <v>1</v>
      </c>
      <c r="D19" s="8" t="s">
        <v>16</v>
      </c>
      <c r="E19" s="109" t="s">
        <v>75</v>
      </c>
      <c r="F19" s="48" t="s">
        <v>30</v>
      </c>
      <c r="G19" s="142">
        <v>545.98</v>
      </c>
      <c r="H19" s="49"/>
      <c r="I19" s="50"/>
      <c r="J19" s="49">
        <f>G19*H19</f>
        <v>0</v>
      </c>
      <c r="K19" s="51"/>
      <c r="L19" s="51"/>
      <c r="M19" s="51"/>
      <c r="N19" s="51"/>
      <c r="O19" s="51"/>
    </row>
    <row r="20" spans="1:15" ht="48" x14ac:dyDescent="0.25">
      <c r="A20" s="46" t="s">
        <v>57</v>
      </c>
      <c r="B20" s="36">
        <v>40</v>
      </c>
      <c r="C20" s="8">
        <v>1</v>
      </c>
      <c r="D20" s="8" t="s">
        <v>16</v>
      </c>
      <c r="E20" s="109" t="s">
        <v>76</v>
      </c>
      <c r="F20" s="48" t="s">
        <v>25</v>
      </c>
      <c r="G20" s="142">
        <v>445.63</v>
      </c>
      <c r="H20" s="49"/>
      <c r="I20" s="50"/>
      <c r="J20" s="49">
        <f t="shared" ref="J20:J24" si="0">G20*H20</f>
        <v>0</v>
      </c>
      <c r="K20" s="51"/>
      <c r="L20" s="51"/>
      <c r="M20" s="51"/>
      <c r="N20" s="51"/>
      <c r="O20" s="51"/>
    </row>
    <row r="21" spans="1:15" ht="48" x14ac:dyDescent="0.25">
      <c r="A21" s="46" t="s">
        <v>58</v>
      </c>
      <c r="B21" s="36">
        <v>50</v>
      </c>
      <c r="C21" s="8">
        <v>1</v>
      </c>
      <c r="D21" s="8" t="s">
        <v>16</v>
      </c>
      <c r="E21" s="103" t="s">
        <v>77</v>
      </c>
      <c r="F21" s="48" t="s">
        <v>17</v>
      </c>
      <c r="G21" s="142">
        <v>1080.6300000000001</v>
      </c>
      <c r="H21" s="49"/>
      <c r="I21" s="50"/>
      <c r="J21" s="49">
        <f t="shared" si="0"/>
        <v>0</v>
      </c>
      <c r="K21" s="51"/>
      <c r="L21" s="51"/>
      <c r="M21" s="51"/>
      <c r="N21" s="51"/>
      <c r="O21" s="51"/>
    </row>
    <row r="22" spans="1:15" ht="36" x14ac:dyDescent="0.25">
      <c r="A22" s="46" t="s">
        <v>59</v>
      </c>
      <c r="B22" s="36">
        <v>60</v>
      </c>
      <c r="C22" s="8">
        <v>1</v>
      </c>
      <c r="D22" s="8" t="s">
        <v>16</v>
      </c>
      <c r="E22" s="109" t="s">
        <v>78</v>
      </c>
      <c r="F22" s="48" t="s">
        <v>30</v>
      </c>
      <c r="G22" s="142">
        <v>184.4</v>
      </c>
      <c r="H22" s="49"/>
      <c r="I22" s="50"/>
      <c r="J22" s="49">
        <f t="shared" si="0"/>
        <v>0</v>
      </c>
      <c r="K22" s="51"/>
      <c r="L22" s="51"/>
      <c r="M22" s="51"/>
      <c r="N22" s="51"/>
      <c r="O22" s="51"/>
    </row>
    <row r="23" spans="1:15" ht="36" x14ac:dyDescent="0.25">
      <c r="A23" s="46" t="s">
        <v>94</v>
      </c>
      <c r="B23" s="36">
        <v>70</v>
      </c>
      <c r="C23" s="8">
        <v>1</v>
      </c>
      <c r="D23" s="8" t="s">
        <v>16</v>
      </c>
      <c r="E23" s="103" t="s">
        <v>60</v>
      </c>
      <c r="F23" s="48" t="s">
        <v>43</v>
      </c>
      <c r="G23" s="142">
        <v>1</v>
      </c>
      <c r="H23" s="49"/>
      <c r="I23" s="50"/>
      <c r="J23" s="49">
        <f t="shared" si="0"/>
        <v>0</v>
      </c>
      <c r="K23" s="51"/>
      <c r="L23" s="51"/>
      <c r="M23" s="51"/>
      <c r="N23" s="51"/>
      <c r="O23" s="51"/>
    </row>
    <row r="24" spans="1:15" ht="36" x14ac:dyDescent="0.25">
      <c r="A24" s="46" t="s">
        <v>95</v>
      </c>
      <c r="B24" s="36">
        <v>80</v>
      </c>
      <c r="C24" s="8">
        <v>1</v>
      </c>
      <c r="D24" s="8" t="s">
        <v>16</v>
      </c>
      <c r="E24" s="109" t="s">
        <v>89</v>
      </c>
      <c r="F24" s="48" t="s">
        <v>30</v>
      </c>
      <c r="G24" s="142">
        <v>147</v>
      </c>
      <c r="H24" s="49"/>
      <c r="I24" s="50"/>
      <c r="J24" s="49">
        <f t="shared" si="0"/>
        <v>0</v>
      </c>
      <c r="K24" s="51"/>
      <c r="L24" s="51"/>
      <c r="M24" s="51"/>
      <c r="N24" s="51"/>
      <c r="O24" s="51"/>
    </row>
    <row r="25" spans="1:15" s="14" customFormat="1" x14ac:dyDescent="0.25">
      <c r="A25" s="24">
        <v>2</v>
      </c>
      <c r="B25" s="24">
        <v>2</v>
      </c>
      <c r="C25" s="24">
        <v>0</v>
      </c>
      <c r="D25" s="25"/>
      <c r="E25" s="57" t="s">
        <v>21</v>
      </c>
      <c r="F25" s="26"/>
      <c r="G25" s="26"/>
      <c r="H25" s="58"/>
      <c r="I25" s="28">
        <f>SUM(J27:J28)</f>
        <v>0</v>
      </c>
      <c r="J25" s="29"/>
    </row>
    <row r="26" spans="1:15" s="14" customFormat="1" x14ac:dyDescent="0.25">
      <c r="A26" s="30">
        <v>2.1</v>
      </c>
      <c r="B26" s="30">
        <v>2.1</v>
      </c>
      <c r="C26" s="30">
        <v>0</v>
      </c>
      <c r="D26" s="31"/>
      <c r="E26" s="59" t="s">
        <v>22</v>
      </c>
      <c r="F26" s="32"/>
      <c r="G26" s="32"/>
      <c r="H26" s="33"/>
      <c r="I26" s="34"/>
      <c r="J26" s="35"/>
    </row>
    <row r="27" spans="1:15" s="14" customFormat="1" ht="36" x14ac:dyDescent="0.25">
      <c r="A27" s="8" t="s">
        <v>23</v>
      </c>
      <c r="B27" s="36">
        <v>90</v>
      </c>
      <c r="C27" s="8">
        <v>1</v>
      </c>
      <c r="D27" s="8" t="s">
        <v>16</v>
      </c>
      <c r="E27" s="37" t="s">
        <v>24</v>
      </c>
      <c r="F27" s="38" t="s">
        <v>25</v>
      </c>
      <c r="G27" s="142">
        <v>750</v>
      </c>
      <c r="H27" s="40"/>
      <c r="I27" s="41"/>
      <c r="J27" s="42">
        <f>G27*H27</f>
        <v>0</v>
      </c>
      <c r="K27" s="43"/>
      <c r="L27" s="43"/>
      <c r="M27" s="43"/>
      <c r="N27" s="43"/>
      <c r="O27" s="43"/>
    </row>
    <row r="28" spans="1:15" s="14" customFormat="1" ht="36" x14ac:dyDescent="0.25">
      <c r="A28" s="8" t="s">
        <v>26</v>
      </c>
      <c r="B28" s="36">
        <v>100</v>
      </c>
      <c r="C28" s="8">
        <v>1</v>
      </c>
      <c r="D28" s="8" t="s">
        <v>16</v>
      </c>
      <c r="E28" s="37" t="s">
        <v>27</v>
      </c>
      <c r="F28" s="38" t="s">
        <v>25</v>
      </c>
      <c r="G28" s="142">
        <v>1450</v>
      </c>
      <c r="H28" s="40"/>
      <c r="I28" s="41"/>
      <c r="J28" s="42">
        <f>G28*H28</f>
        <v>0</v>
      </c>
    </row>
    <row r="29" spans="1:15" s="14" customFormat="1" x14ac:dyDescent="0.25">
      <c r="A29" s="24">
        <v>3</v>
      </c>
      <c r="B29" s="24">
        <v>3</v>
      </c>
      <c r="C29" s="24">
        <v>0</v>
      </c>
      <c r="D29" s="25"/>
      <c r="E29" s="57" t="s">
        <v>55</v>
      </c>
      <c r="F29" s="26"/>
      <c r="G29" s="26"/>
      <c r="H29" s="58"/>
      <c r="I29" s="28">
        <f>SUM(J31:J32)</f>
        <v>0</v>
      </c>
      <c r="J29" s="29"/>
    </row>
    <row r="30" spans="1:15" s="14" customFormat="1" x14ac:dyDescent="0.25">
      <c r="A30" s="30">
        <v>3.1</v>
      </c>
      <c r="B30" s="30">
        <v>3.1</v>
      </c>
      <c r="C30" s="30">
        <v>0</v>
      </c>
      <c r="D30" s="31"/>
      <c r="E30" s="31" t="s">
        <v>29</v>
      </c>
      <c r="F30" s="32"/>
      <c r="G30" s="32"/>
      <c r="H30" s="44"/>
      <c r="I30" s="34"/>
      <c r="J30" s="44"/>
    </row>
    <row r="31" spans="1:15" ht="60" x14ac:dyDescent="0.25">
      <c r="A31" s="8" t="s">
        <v>41</v>
      </c>
      <c r="B31" s="8">
        <v>110</v>
      </c>
      <c r="C31" s="8">
        <v>1</v>
      </c>
      <c r="D31" s="8" t="s">
        <v>16</v>
      </c>
      <c r="E31" s="109" t="s">
        <v>108</v>
      </c>
      <c r="F31" s="9" t="s">
        <v>30</v>
      </c>
      <c r="G31" s="142">
        <v>974.09</v>
      </c>
      <c r="H31" s="18"/>
      <c r="I31" s="13"/>
      <c r="J31" s="42">
        <f t="shared" ref="J31:J39" si="1">G31*H31</f>
        <v>0</v>
      </c>
      <c r="K31" s="51"/>
      <c r="L31" s="51"/>
      <c r="M31" s="51"/>
      <c r="N31" s="51"/>
      <c r="O31" s="51"/>
    </row>
    <row r="32" spans="1:15" ht="72" x14ac:dyDescent="0.25">
      <c r="A32" s="8" t="s">
        <v>42</v>
      </c>
      <c r="B32" s="36">
        <v>120</v>
      </c>
      <c r="C32" s="8">
        <v>1</v>
      </c>
      <c r="D32" s="8" t="s">
        <v>16</v>
      </c>
      <c r="E32" s="37" t="s">
        <v>111</v>
      </c>
      <c r="F32" s="9" t="s">
        <v>30</v>
      </c>
      <c r="G32" s="142">
        <f>596.86+67.04</f>
        <v>663.9</v>
      </c>
      <c r="H32" s="151"/>
      <c r="I32" s="13"/>
      <c r="J32" s="42">
        <f t="shared" si="1"/>
        <v>0</v>
      </c>
      <c r="K32" s="51"/>
      <c r="L32" s="51"/>
      <c r="M32" s="51"/>
      <c r="N32" s="51"/>
      <c r="O32" s="51"/>
    </row>
    <row r="33" spans="1:15" ht="84" x14ac:dyDescent="0.25">
      <c r="A33" s="8" t="s">
        <v>103</v>
      </c>
      <c r="B33" s="8">
        <v>130</v>
      </c>
      <c r="C33" s="8">
        <v>1</v>
      </c>
      <c r="D33" s="8" t="s">
        <v>16</v>
      </c>
      <c r="E33" s="37" t="s">
        <v>110</v>
      </c>
      <c r="F33" s="9" t="s">
        <v>30</v>
      </c>
      <c r="G33" s="142">
        <v>218</v>
      </c>
      <c r="H33" s="151"/>
      <c r="I33" s="13"/>
      <c r="J33" s="42">
        <f t="shared" si="1"/>
        <v>0</v>
      </c>
      <c r="K33" s="51"/>
      <c r="L33" s="51"/>
      <c r="M33" s="51"/>
      <c r="N33" s="51"/>
      <c r="O33" s="51"/>
    </row>
    <row r="34" spans="1:15" ht="72" x14ac:dyDescent="0.25">
      <c r="A34" s="8" t="s">
        <v>105</v>
      </c>
      <c r="B34" s="36">
        <v>140</v>
      </c>
      <c r="C34" s="8">
        <v>1</v>
      </c>
      <c r="D34" s="8" t="s">
        <v>16</v>
      </c>
      <c r="E34" s="37" t="s">
        <v>115</v>
      </c>
      <c r="F34" s="9" t="s">
        <v>114</v>
      </c>
      <c r="G34" s="142">
        <v>5259</v>
      </c>
      <c r="H34" s="151"/>
      <c r="I34" s="13"/>
      <c r="J34" s="42">
        <f t="shared" si="1"/>
        <v>0</v>
      </c>
      <c r="K34" s="42"/>
      <c r="L34" s="51"/>
      <c r="M34" s="51"/>
      <c r="N34" s="51"/>
      <c r="O34" s="51"/>
    </row>
    <row r="35" spans="1:15" ht="72" x14ac:dyDescent="0.25">
      <c r="A35" s="8" t="s">
        <v>163</v>
      </c>
      <c r="B35" s="8">
        <v>150</v>
      </c>
      <c r="C35" s="8">
        <v>1</v>
      </c>
      <c r="D35" s="8" t="s">
        <v>16</v>
      </c>
      <c r="E35" s="37" t="s">
        <v>112</v>
      </c>
      <c r="F35" s="9" t="s">
        <v>30</v>
      </c>
      <c r="G35" s="142">
        <v>637.5</v>
      </c>
      <c r="H35" s="151"/>
      <c r="I35" s="13"/>
      <c r="J35" s="42">
        <f t="shared" si="1"/>
        <v>0</v>
      </c>
      <c r="K35" s="51"/>
      <c r="L35" s="51"/>
      <c r="M35" s="51"/>
      <c r="N35" s="51"/>
      <c r="O35" s="51"/>
    </row>
    <row r="36" spans="1:15" ht="89.25" x14ac:dyDescent="0.25">
      <c r="A36" s="8" t="s">
        <v>164</v>
      </c>
      <c r="B36" s="36">
        <v>160</v>
      </c>
      <c r="C36" s="8">
        <v>1</v>
      </c>
      <c r="D36" s="8" t="s">
        <v>16</v>
      </c>
      <c r="E36" s="137" t="s">
        <v>113</v>
      </c>
      <c r="F36" s="9" t="s">
        <v>30</v>
      </c>
      <c r="G36" s="142">
        <v>587.24</v>
      </c>
      <c r="H36" s="18"/>
      <c r="I36" s="13"/>
      <c r="J36" s="42">
        <f t="shared" si="1"/>
        <v>0</v>
      </c>
      <c r="K36" s="51"/>
      <c r="L36" s="51"/>
      <c r="M36" s="51"/>
      <c r="N36" s="51"/>
      <c r="O36" s="51"/>
    </row>
    <row r="37" spans="1:15" s="14" customFormat="1" ht="93" customHeight="1" x14ac:dyDescent="0.25">
      <c r="A37" s="8" t="s">
        <v>165</v>
      </c>
      <c r="B37" s="8">
        <v>170</v>
      </c>
      <c r="C37" s="8">
        <v>1</v>
      </c>
      <c r="D37" s="8" t="s">
        <v>16</v>
      </c>
      <c r="E37" s="133" t="s">
        <v>107</v>
      </c>
      <c r="F37" s="134" t="s">
        <v>17</v>
      </c>
      <c r="G37" s="147">
        <f>1740.22+163.18</f>
        <v>1903.4</v>
      </c>
      <c r="H37" s="40"/>
      <c r="I37" s="135"/>
      <c r="J37" s="136">
        <f t="shared" si="1"/>
        <v>0</v>
      </c>
    </row>
    <row r="38" spans="1:15" s="14" customFormat="1" ht="120.75" customHeight="1" x14ac:dyDescent="0.25">
      <c r="A38" s="8" t="s">
        <v>166</v>
      </c>
      <c r="B38" s="36">
        <v>180</v>
      </c>
      <c r="C38" s="8">
        <v>1</v>
      </c>
      <c r="D38" s="8" t="s">
        <v>16</v>
      </c>
      <c r="E38" s="137" t="s">
        <v>104</v>
      </c>
      <c r="F38" s="134" t="s">
        <v>17</v>
      </c>
      <c r="G38" s="147">
        <v>22.8</v>
      </c>
      <c r="H38" s="40"/>
      <c r="I38" s="135"/>
      <c r="J38" s="136">
        <f t="shared" si="1"/>
        <v>0</v>
      </c>
    </row>
    <row r="39" spans="1:15" s="14" customFormat="1" ht="123.75" customHeight="1" x14ac:dyDescent="0.25">
      <c r="A39" s="8" t="s">
        <v>167</v>
      </c>
      <c r="B39" s="8">
        <v>190</v>
      </c>
      <c r="C39" s="8">
        <v>1</v>
      </c>
      <c r="D39" s="8" t="s">
        <v>16</v>
      </c>
      <c r="E39" s="137" t="s">
        <v>106</v>
      </c>
      <c r="F39" s="134" t="s">
        <v>17</v>
      </c>
      <c r="G39" s="147">
        <v>15.33</v>
      </c>
      <c r="H39" s="40"/>
      <c r="I39" s="135"/>
      <c r="J39" s="136">
        <f t="shared" si="1"/>
        <v>0</v>
      </c>
    </row>
    <row r="40" spans="1:15" s="14" customFormat="1" x14ac:dyDescent="0.25">
      <c r="A40" s="30">
        <v>3.2</v>
      </c>
      <c r="B40" s="30">
        <v>3.2</v>
      </c>
      <c r="C40" s="30"/>
      <c r="D40" s="31"/>
      <c r="E40" s="31" t="s">
        <v>161</v>
      </c>
      <c r="F40" s="32"/>
      <c r="G40" s="32"/>
      <c r="H40" s="44"/>
      <c r="I40" s="34"/>
      <c r="J40" s="44"/>
    </row>
    <row r="41" spans="1:15" s="14" customFormat="1" ht="48" x14ac:dyDescent="0.25">
      <c r="A41" s="8" t="s">
        <v>168</v>
      </c>
      <c r="B41" s="8">
        <v>200</v>
      </c>
      <c r="C41" s="52">
        <v>1</v>
      </c>
      <c r="D41" s="52" t="s">
        <v>16</v>
      </c>
      <c r="E41" s="106" t="s">
        <v>202</v>
      </c>
      <c r="F41" s="105" t="s">
        <v>30</v>
      </c>
      <c r="G41" s="142">
        <v>780</v>
      </c>
      <c r="H41" s="40"/>
      <c r="I41" s="56"/>
      <c r="J41" s="42">
        <f t="shared" ref="J41:J44" si="2">G41*H41</f>
        <v>0</v>
      </c>
      <c r="L41" s="39"/>
    </row>
    <row r="42" spans="1:15" s="14" customFormat="1" ht="36" x14ac:dyDescent="0.25">
      <c r="A42" s="8" t="s">
        <v>169</v>
      </c>
      <c r="B42" s="8">
        <v>210</v>
      </c>
      <c r="C42" s="52">
        <v>1</v>
      </c>
      <c r="D42" s="52" t="s">
        <v>16</v>
      </c>
      <c r="E42" s="104" t="s">
        <v>147</v>
      </c>
      <c r="F42" s="105" t="s">
        <v>114</v>
      </c>
      <c r="G42" s="142">
        <v>21820</v>
      </c>
      <c r="H42" s="40"/>
      <c r="I42" s="56"/>
      <c r="J42" s="42">
        <f t="shared" si="2"/>
        <v>0</v>
      </c>
      <c r="L42" s="39"/>
    </row>
    <row r="43" spans="1:15" s="14" customFormat="1" ht="60" x14ac:dyDescent="0.25">
      <c r="A43" s="8" t="s">
        <v>170</v>
      </c>
      <c r="B43" s="8">
        <v>220</v>
      </c>
      <c r="C43" s="52">
        <v>1</v>
      </c>
      <c r="D43" s="52" t="s">
        <v>16</v>
      </c>
      <c r="E43" s="143" t="s">
        <v>149</v>
      </c>
      <c r="F43" s="105" t="s">
        <v>25</v>
      </c>
      <c r="G43" s="142">
        <v>232</v>
      </c>
      <c r="H43" s="40"/>
      <c r="I43" s="56"/>
      <c r="J43" s="42">
        <f t="shared" si="2"/>
        <v>0</v>
      </c>
      <c r="L43" s="39"/>
    </row>
    <row r="44" spans="1:15" s="14" customFormat="1" ht="24" x14ac:dyDescent="0.25">
      <c r="A44" s="8" t="s">
        <v>171</v>
      </c>
      <c r="B44" s="8">
        <v>230</v>
      </c>
      <c r="C44" s="52">
        <v>1</v>
      </c>
      <c r="D44" s="52" t="s">
        <v>16</v>
      </c>
      <c r="E44" s="104" t="s">
        <v>151</v>
      </c>
      <c r="F44" s="105" t="s">
        <v>25</v>
      </c>
      <c r="G44" s="142">
        <v>13</v>
      </c>
      <c r="H44" s="40"/>
      <c r="I44" s="56"/>
      <c r="J44" s="42">
        <f t="shared" si="2"/>
        <v>0</v>
      </c>
      <c r="L44" s="39"/>
    </row>
    <row r="45" spans="1:15" s="14" customFormat="1" ht="24" x14ac:dyDescent="0.25">
      <c r="A45" s="8" t="s">
        <v>172</v>
      </c>
      <c r="B45" s="8">
        <v>240</v>
      </c>
      <c r="C45" s="52">
        <v>1</v>
      </c>
      <c r="D45" s="52" t="s">
        <v>16</v>
      </c>
      <c r="E45" s="104" t="s">
        <v>153</v>
      </c>
      <c r="F45" s="105" t="s">
        <v>17</v>
      </c>
      <c r="G45" s="144">
        <v>176.72</v>
      </c>
      <c r="H45" s="145"/>
      <c r="I45" s="146"/>
      <c r="J45" s="108">
        <f t="shared" ref="J45:J53" si="3">H45*G45</f>
        <v>0</v>
      </c>
      <c r="L45" s="144"/>
    </row>
    <row r="46" spans="1:15" s="14" customFormat="1" ht="36" x14ac:dyDescent="0.25">
      <c r="A46" s="8" t="s">
        <v>173</v>
      </c>
      <c r="B46" s="8">
        <v>250</v>
      </c>
      <c r="C46" s="52">
        <v>1</v>
      </c>
      <c r="D46" s="52" t="s">
        <v>16</v>
      </c>
      <c r="E46" s="104" t="s">
        <v>154</v>
      </c>
      <c r="F46" s="105" t="s">
        <v>114</v>
      </c>
      <c r="G46" s="144">
        <v>9344</v>
      </c>
      <c r="H46" s="145"/>
      <c r="I46" s="146"/>
      <c r="J46" s="108">
        <f t="shared" si="3"/>
        <v>0</v>
      </c>
      <c r="L46" s="144"/>
    </row>
    <row r="47" spans="1:15" s="14" customFormat="1" ht="60" x14ac:dyDescent="0.25">
      <c r="A47" s="8" t="s">
        <v>174</v>
      </c>
      <c r="B47" s="8">
        <v>260</v>
      </c>
      <c r="C47" s="52">
        <v>1</v>
      </c>
      <c r="D47" s="52" t="s">
        <v>16</v>
      </c>
      <c r="E47" s="143" t="s">
        <v>155</v>
      </c>
      <c r="F47" s="105" t="s">
        <v>25</v>
      </c>
      <c r="G47" s="144">
        <v>68.5</v>
      </c>
      <c r="H47" s="145"/>
      <c r="I47" s="146"/>
      <c r="J47" s="108">
        <f t="shared" si="3"/>
        <v>0</v>
      </c>
      <c r="L47" s="144"/>
    </row>
    <row r="48" spans="1:15" s="14" customFormat="1" ht="48" x14ac:dyDescent="0.25">
      <c r="A48" s="8" t="s">
        <v>175</v>
      </c>
      <c r="B48" s="8">
        <v>270</v>
      </c>
      <c r="C48" s="52">
        <v>1</v>
      </c>
      <c r="D48" s="52" t="s">
        <v>16</v>
      </c>
      <c r="E48" s="143" t="s">
        <v>156</v>
      </c>
      <c r="F48" s="105" t="s">
        <v>43</v>
      </c>
      <c r="G48" s="144">
        <v>208</v>
      </c>
      <c r="H48" s="145"/>
      <c r="I48" s="146"/>
      <c r="J48" s="108">
        <f t="shared" si="3"/>
        <v>0</v>
      </c>
      <c r="L48" s="144"/>
    </row>
    <row r="49" spans="1:22" s="14" customFormat="1" ht="84" x14ac:dyDescent="0.25">
      <c r="A49" s="8" t="s">
        <v>176</v>
      </c>
      <c r="B49" s="8">
        <v>280</v>
      </c>
      <c r="C49" s="52">
        <v>1</v>
      </c>
      <c r="D49" s="52" t="s">
        <v>16</v>
      </c>
      <c r="E49" s="106" t="s">
        <v>157</v>
      </c>
      <c r="F49" s="105" t="s">
        <v>114</v>
      </c>
      <c r="G49" s="144">
        <v>55703</v>
      </c>
      <c r="H49" s="145"/>
      <c r="I49" s="146"/>
      <c r="J49" s="108">
        <f t="shared" si="3"/>
        <v>0</v>
      </c>
      <c r="L49" s="144"/>
    </row>
    <row r="50" spans="1:22" s="14" customFormat="1" ht="48" x14ac:dyDescent="0.25">
      <c r="A50" s="8" t="s">
        <v>177</v>
      </c>
      <c r="B50" s="8">
        <v>290</v>
      </c>
      <c r="C50" s="52">
        <v>1</v>
      </c>
      <c r="D50" s="52" t="s">
        <v>16</v>
      </c>
      <c r="E50" s="109" t="s">
        <v>158</v>
      </c>
      <c r="F50" s="105" t="s">
        <v>17</v>
      </c>
      <c r="G50" s="144">
        <v>109</v>
      </c>
      <c r="H50" s="145"/>
      <c r="I50" s="146"/>
      <c r="J50" s="108">
        <f t="shared" si="3"/>
        <v>0</v>
      </c>
      <c r="L50" s="144"/>
    </row>
    <row r="51" spans="1:22" s="14" customFormat="1" ht="84" x14ac:dyDescent="0.25">
      <c r="A51" s="8" t="s">
        <v>178</v>
      </c>
      <c r="B51" s="8">
        <v>300</v>
      </c>
      <c r="C51" s="52">
        <v>1</v>
      </c>
      <c r="D51" s="52" t="s">
        <v>16</v>
      </c>
      <c r="E51" s="106" t="s">
        <v>159</v>
      </c>
      <c r="F51" s="105" t="s">
        <v>30</v>
      </c>
      <c r="G51" s="144">
        <v>98</v>
      </c>
      <c r="H51" s="145"/>
      <c r="I51" s="146"/>
      <c r="J51" s="108">
        <f t="shared" si="3"/>
        <v>0</v>
      </c>
      <c r="L51" s="144"/>
    </row>
    <row r="52" spans="1:22" s="14" customFormat="1" ht="48" x14ac:dyDescent="0.25">
      <c r="A52" s="8" t="s">
        <v>179</v>
      </c>
      <c r="B52" s="8">
        <v>310</v>
      </c>
      <c r="C52" s="52">
        <v>1</v>
      </c>
      <c r="D52" s="52" t="s">
        <v>16</v>
      </c>
      <c r="E52" s="106" t="s">
        <v>160</v>
      </c>
      <c r="F52" s="105" t="s">
        <v>17</v>
      </c>
      <c r="G52" s="144">
        <v>72</v>
      </c>
      <c r="H52" s="145"/>
      <c r="I52" s="146"/>
      <c r="J52" s="108">
        <f t="shared" si="3"/>
        <v>0</v>
      </c>
      <c r="L52" s="144"/>
    </row>
    <row r="53" spans="1:22" s="14" customFormat="1" ht="48" x14ac:dyDescent="0.25">
      <c r="A53" s="8" t="s">
        <v>180</v>
      </c>
      <c r="B53" s="8">
        <v>320</v>
      </c>
      <c r="C53" s="52">
        <v>1</v>
      </c>
      <c r="D53" s="52" t="s">
        <v>16</v>
      </c>
      <c r="E53" s="106" t="s">
        <v>162</v>
      </c>
      <c r="F53" s="105" t="s">
        <v>17</v>
      </c>
      <c r="G53" s="144">
        <v>81</v>
      </c>
      <c r="H53" s="145"/>
      <c r="I53" s="146"/>
      <c r="J53" s="108">
        <f t="shared" si="3"/>
        <v>0</v>
      </c>
      <c r="L53" s="144"/>
    </row>
    <row r="54" spans="1:22" x14ac:dyDescent="0.25">
      <c r="A54" s="8"/>
      <c r="B54" s="36"/>
      <c r="C54" s="8"/>
      <c r="D54" s="8"/>
      <c r="E54" s="37"/>
      <c r="F54" s="9"/>
      <c r="G54" s="113"/>
      <c r="H54" s="114"/>
      <c r="I54" s="13"/>
      <c r="J54" s="42"/>
      <c r="K54" s="51"/>
      <c r="L54" s="51"/>
      <c r="M54" s="51"/>
      <c r="N54" s="51"/>
      <c r="O54" s="51"/>
    </row>
    <row r="55" spans="1:22" s="14" customFormat="1" x14ac:dyDescent="0.25">
      <c r="A55" s="24">
        <v>4</v>
      </c>
      <c r="B55" s="24">
        <v>4</v>
      </c>
      <c r="C55" s="24">
        <v>0</v>
      </c>
      <c r="D55" s="25"/>
      <c r="E55" s="57" t="s">
        <v>102</v>
      </c>
      <c r="F55" s="26"/>
      <c r="G55" s="26"/>
      <c r="H55" s="58"/>
      <c r="I55" s="28">
        <f>SUM(J57:J60)</f>
        <v>0</v>
      </c>
      <c r="J55" s="29"/>
    </row>
    <row r="56" spans="1:22" s="14" customFormat="1" x14ac:dyDescent="0.25">
      <c r="A56" s="30">
        <v>4.0999999999999996</v>
      </c>
      <c r="B56" s="30">
        <v>4.0999999999999996</v>
      </c>
      <c r="C56" s="30">
        <v>0</v>
      </c>
      <c r="D56" s="31"/>
      <c r="E56" s="31"/>
      <c r="F56" s="32"/>
      <c r="G56" s="32"/>
      <c r="H56" s="44"/>
      <c r="I56" s="34"/>
      <c r="J56" s="44"/>
    </row>
    <row r="57" spans="1:22" ht="96" x14ac:dyDescent="0.25">
      <c r="A57" s="8" t="s">
        <v>145</v>
      </c>
      <c r="B57" s="8">
        <v>330</v>
      </c>
      <c r="C57" s="8">
        <v>1</v>
      </c>
      <c r="D57" s="8" t="s">
        <v>16</v>
      </c>
      <c r="E57" s="54" t="s">
        <v>143</v>
      </c>
      <c r="F57" s="9" t="s">
        <v>30</v>
      </c>
      <c r="G57" s="140">
        <v>510</v>
      </c>
      <c r="H57" s="18"/>
      <c r="I57" s="13"/>
      <c r="J57" s="42">
        <f>G57*H57</f>
        <v>0</v>
      </c>
      <c r="K57" s="51"/>
      <c r="L57" s="51"/>
      <c r="M57" s="51"/>
    </row>
    <row r="58" spans="1:22" ht="96" x14ac:dyDescent="0.25">
      <c r="A58" s="8" t="s">
        <v>146</v>
      </c>
      <c r="B58" s="8">
        <v>340</v>
      </c>
      <c r="C58" s="8">
        <v>1</v>
      </c>
      <c r="D58" s="8" t="s">
        <v>16</v>
      </c>
      <c r="E58" s="54" t="s">
        <v>144</v>
      </c>
      <c r="F58" s="9" t="s">
        <v>30</v>
      </c>
      <c r="G58" s="140">
        <v>685</v>
      </c>
      <c r="H58" s="18"/>
      <c r="I58" s="13"/>
      <c r="J58" s="42">
        <f t="shared" ref="J58:J61" si="4">G58*H58</f>
        <v>0</v>
      </c>
      <c r="K58" s="51"/>
      <c r="L58" s="51"/>
      <c r="M58" s="51"/>
    </row>
    <row r="59" spans="1:22" s="14" customFormat="1" ht="140.25" x14ac:dyDescent="0.25">
      <c r="A59" s="8" t="s">
        <v>148</v>
      </c>
      <c r="B59" s="52">
        <v>350</v>
      </c>
      <c r="C59" s="52">
        <v>1</v>
      </c>
      <c r="D59" s="52" t="s">
        <v>16</v>
      </c>
      <c r="E59" s="141" t="s">
        <v>141</v>
      </c>
      <c r="F59" s="53" t="s">
        <v>17</v>
      </c>
      <c r="G59" s="39">
        <v>3468</v>
      </c>
      <c r="H59" s="40"/>
      <c r="I59" s="56"/>
      <c r="J59" s="42">
        <f t="shared" si="4"/>
        <v>0</v>
      </c>
    </row>
    <row r="60" spans="1:22" ht="84" x14ac:dyDescent="0.25">
      <c r="A60" s="8" t="s">
        <v>150</v>
      </c>
      <c r="B60" s="36">
        <v>360</v>
      </c>
      <c r="C60" s="8">
        <v>1</v>
      </c>
      <c r="D60" s="8" t="s">
        <v>16</v>
      </c>
      <c r="E60" s="54" t="s">
        <v>142</v>
      </c>
      <c r="F60" s="9" t="s">
        <v>30</v>
      </c>
      <c r="G60" s="113">
        <v>710</v>
      </c>
      <c r="H60" s="18"/>
      <c r="I60" s="13"/>
      <c r="J60" s="42">
        <f t="shared" si="4"/>
        <v>0</v>
      </c>
      <c r="K60" s="51"/>
      <c r="L60" s="51"/>
      <c r="M60" s="51"/>
      <c r="N60" s="51"/>
      <c r="O60" s="51"/>
    </row>
    <row r="61" spans="1:22" ht="36" x14ac:dyDescent="0.25">
      <c r="A61" s="8" t="s">
        <v>152</v>
      </c>
      <c r="B61" s="36">
        <v>370</v>
      </c>
      <c r="C61" s="8">
        <v>1</v>
      </c>
      <c r="D61" s="8" t="s">
        <v>16</v>
      </c>
      <c r="E61" s="54" t="s">
        <v>197</v>
      </c>
      <c r="F61" s="9" t="s">
        <v>30</v>
      </c>
      <c r="G61" s="113">
        <v>1376</v>
      </c>
      <c r="H61" s="18"/>
      <c r="I61" s="13"/>
      <c r="J61" s="42">
        <f t="shared" si="4"/>
        <v>0</v>
      </c>
      <c r="K61" s="51"/>
      <c r="L61" s="51"/>
      <c r="M61" s="51"/>
      <c r="N61" s="51"/>
      <c r="O61" s="51"/>
    </row>
    <row r="62" spans="1:22" s="111" customFormat="1" x14ac:dyDescent="0.25">
      <c r="A62" s="24">
        <v>5</v>
      </c>
      <c r="B62" s="24">
        <v>5</v>
      </c>
      <c r="C62" s="24">
        <v>0</v>
      </c>
      <c r="D62" s="25"/>
      <c r="E62" s="110" t="s">
        <v>68</v>
      </c>
      <c r="F62" s="26"/>
      <c r="G62" s="26"/>
      <c r="H62" s="26"/>
      <c r="I62" s="26"/>
      <c r="J62" s="26"/>
      <c r="K62" s="7"/>
      <c r="L62" s="7"/>
      <c r="M62" s="7"/>
      <c r="N62" s="7"/>
      <c r="O62" s="7"/>
      <c r="P62" s="7"/>
      <c r="Q62" s="7"/>
      <c r="R62" s="7"/>
      <c r="S62" s="7"/>
    </row>
    <row r="63" spans="1:22" s="111" customFormat="1" x14ac:dyDescent="0.25">
      <c r="A63" s="30">
        <v>5.0999999999999996</v>
      </c>
      <c r="B63" s="30">
        <v>5.0999999999999996</v>
      </c>
      <c r="C63" s="30">
        <v>0</v>
      </c>
      <c r="D63" s="31"/>
      <c r="E63" s="139" t="s">
        <v>127</v>
      </c>
      <c r="F63" s="32"/>
      <c r="G63" s="32"/>
      <c r="H63" s="32"/>
      <c r="I63" s="32"/>
      <c r="J63" s="32"/>
      <c r="K63" s="7"/>
      <c r="L63" s="7"/>
      <c r="M63" s="7"/>
      <c r="N63" s="7"/>
      <c r="O63" s="7"/>
      <c r="P63" s="7"/>
      <c r="Q63" s="7"/>
      <c r="R63" s="7"/>
      <c r="S63" s="7"/>
    </row>
    <row r="64" spans="1:22" s="116" customFormat="1" ht="60" x14ac:dyDescent="0.2">
      <c r="A64" s="5" t="s">
        <v>44</v>
      </c>
      <c r="B64" s="112">
        <v>380</v>
      </c>
      <c r="C64" s="5">
        <v>1</v>
      </c>
      <c r="D64" s="5" t="s">
        <v>16</v>
      </c>
      <c r="E64" s="109" t="s">
        <v>119</v>
      </c>
      <c r="F64" s="90" t="s">
        <v>116</v>
      </c>
      <c r="G64" s="113">
        <v>20</v>
      </c>
      <c r="H64" s="114"/>
      <c r="I64" s="115"/>
      <c r="J64" s="108">
        <f t="shared" ref="J64" si="5">H64*G64</f>
        <v>0</v>
      </c>
      <c r="K64" s="51"/>
      <c r="L64" s="51"/>
      <c r="M64" s="51"/>
      <c r="N64" s="51"/>
      <c r="O64" s="51"/>
      <c r="P64" s="51"/>
      <c r="Q64" s="51"/>
      <c r="R64" s="51"/>
      <c r="S64" s="51"/>
      <c r="T64" s="51"/>
      <c r="U64" s="51"/>
      <c r="V64" s="51"/>
    </row>
    <row r="65" spans="1:22" s="116" customFormat="1" ht="38.25" x14ac:dyDescent="0.2">
      <c r="A65" s="5" t="s">
        <v>181</v>
      </c>
      <c r="B65" s="112">
        <v>390</v>
      </c>
      <c r="C65" s="5">
        <v>1</v>
      </c>
      <c r="D65" s="5" t="s">
        <v>16</v>
      </c>
      <c r="E65" s="117" t="s">
        <v>120</v>
      </c>
      <c r="F65" s="118" t="s">
        <v>116</v>
      </c>
      <c r="G65" s="119">
        <v>23.57</v>
      </c>
      <c r="H65" s="114"/>
      <c r="I65" s="120"/>
      <c r="J65" s="108">
        <f>H65*G65</f>
        <v>0</v>
      </c>
      <c r="K65" s="51"/>
      <c r="L65" s="51"/>
      <c r="M65" s="51"/>
      <c r="N65" s="51"/>
      <c r="O65" s="51"/>
      <c r="P65" s="51"/>
      <c r="Q65" s="51"/>
      <c r="R65" s="51"/>
      <c r="S65" s="51"/>
      <c r="T65" s="51"/>
      <c r="U65" s="51"/>
      <c r="V65" s="51"/>
    </row>
    <row r="66" spans="1:22" s="116" customFormat="1" ht="36" x14ac:dyDescent="0.2">
      <c r="A66" s="5" t="s">
        <v>182</v>
      </c>
      <c r="B66" s="112">
        <v>400</v>
      </c>
      <c r="C66" s="5">
        <v>1</v>
      </c>
      <c r="D66" s="5" t="s">
        <v>16</v>
      </c>
      <c r="E66" s="109" t="s">
        <v>121</v>
      </c>
      <c r="F66" s="118" t="s">
        <v>88</v>
      </c>
      <c r="G66" s="119">
        <v>982</v>
      </c>
      <c r="H66" s="114"/>
      <c r="I66" s="120"/>
      <c r="J66" s="108">
        <f t="shared" ref="J66:J70" si="6">H66*G66</f>
        <v>0</v>
      </c>
      <c r="K66" s="51"/>
      <c r="L66" s="51"/>
      <c r="M66" s="51"/>
      <c r="N66" s="51"/>
      <c r="O66" s="51"/>
      <c r="P66" s="51"/>
      <c r="Q66" s="51"/>
      <c r="R66" s="51"/>
      <c r="S66" s="51"/>
      <c r="T66" s="51"/>
      <c r="U66" s="51"/>
      <c r="V66" s="51"/>
    </row>
    <row r="67" spans="1:22" s="116" customFormat="1" ht="48" x14ac:dyDescent="0.2">
      <c r="A67" s="5" t="s">
        <v>183</v>
      </c>
      <c r="B67" s="112">
        <v>410</v>
      </c>
      <c r="C67" s="5">
        <v>1</v>
      </c>
      <c r="D67" s="5" t="s">
        <v>16</v>
      </c>
      <c r="E67" s="109" t="s">
        <v>122</v>
      </c>
      <c r="F67" s="118" t="s">
        <v>116</v>
      </c>
      <c r="G67" s="119">
        <v>10.85</v>
      </c>
      <c r="H67" s="114"/>
      <c r="I67" s="120"/>
      <c r="J67" s="108">
        <f t="shared" si="6"/>
        <v>0</v>
      </c>
      <c r="K67" s="51"/>
      <c r="L67" s="51"/>
      <c r="M67" s="51"/>
      <c r="N67" s="51"/>
      <c r="O67" s="51"/>
      <c r="P67" s="51"/>
      <c r="Q67" s="51"/>
      <c r="R67" s="51"/>
      <c r="S67" s="51"/>
      <c r="T67" s="51"/>
      <c r="U67" s="51"/>
      <c r="V67" s="51"/>
    </row>
    <row r="68" spans="1:22" s="116" customFormat="1" ht="60" x14ac:dyDescent="0.2">
      <c r="A68" s="5" t="s">
        <v>184</v>
      </c>
      <c r="B68" s="112">
        <v>420</v>
      </c>
      <c r="C68" s="5">
        <v>1</v>
      </c>
      <c r="D68" s="5" t="s">
        <v>16</v>
      </c>
      <c r="E68" s="109" t="s">
        <v>123</v>
      </c>
      <c r="F68" s="118" t="s">
        <v>116</v>
      </c>
      <c r="G68" s="119">
        <v>19.350000000000001</v>
      </c>
      <c r="H68" s="114"/>
      <c r="I68" s="120"/>
      <c r="J68" s="108">
        <f t="shared" si="6"/>
        <v>0</v>
      </c>
      <c r="K68" s="51"/>
      <c r="L68" s="51"/>
      <c r="M68" s="51"/>
      <c r="N68" s="51"/>
      <c r="O68" s="51"/>
      <c r="P68" s="51"/>
      <c r="Q68" s="51"/>
      <c r="R68" s="51"/>
      <c r="S68" s="51"/>
      <c r="T68" s="51"/>
      <c r="U68" s="51"/>
      <c r="V68" s="51"/>
    </row>
    <row r="69" spans="1:22" s="116" customFormat="1" ht="48" x14ac:dyDescent="0.2">
      <c r="A69" s="5" t="s">
        <v>185</v>
      </c>
      <c r="B69" s="112">
        <v>430</v>
      </c>
      <c r="C69" s="5">
        <v>1</v>
      </c>
      <c r="D69" s="5" t="s">
        <v>16</v>
      </c>
      <c r="E69" s="129" t="s">
        <v>124</v>
      </c>
      <c r="F69" s="118" t="s">
        <v>116</v>
      </c>
      <c r="G69" s="119">
        <v>8.36</v>
      </c>
      <c r="H69" s="114"/>
      <c r="I69" s="120"/>
      <c r="J69" s="108">
        <f t="shared" si="6"/>
        <v>0</v>
      </c>
      <c r="K69" s="51"/>
      <c r="L69" s="51"/>
      <c r="M69" s="51"/>
      <c r="N69" s="51"/>
      <c r="O69" s="51"/>
      <c r="P69" s="51"/>
      <c r="Q69" s="51"/>
      <c r="R69" s="51"/>
      <c r="S69" s="51"/>
      <c r="T69" s="51"/>
      <c r="U69" s="51"/>
      <c r="V69" s="51"/>
    </row>
    <row r="70" spans="1:22" s="116" customFormat="1" ht="36" x14ac:dyDescent="0.2">
      <c r="A70" s="5" t="s">
        <v>186</v>
      </c>
      <c r="B70" s="112">
        <v>440</v>
      </c>
      <c r="C70" s="5">
        <v>1</v>
      </c>
      <c r="D70" s="5" t="s">
        <v>16</v>
      </c>
      <c r="E70" s="129" t="s">
        <v>125</v>
      </c>
      <c r="F70" s="118" t="s">
        <v>126</v>
      </c>
      <c r="G70" s="119">
        <v>11.52</v>
      </c>
      <c r="H70" s="114"/>
      <c r="I70" s="120"/>
      <c r="J70" s="108">
        <f t="shared" si="6"/>
        <v>0</v>
      </c>
      <c r="K70" s="51"/>
      <c r="L70" s="51"/>
      <c r="M70" s="51"/>
      <c r="N70" s="51"/>
      <c r="O70" s="51"/>
      <c r="P70" s="51"/>
      <c r="Q70" s="51"/>
      <c r="R70" s="51"/>
      <c r="S70" s="51"/>
      <c r="T70" s="51"/>
      <c r="U70" s="51"/>
      <c r="V70" s="51"/>
    </row>
    <row r="71" spans="1:22" s="111" customFormat="1" x14ac:dyDescent="0.25">
      <c r="A71" s="30">
        <v>5.2</v>
      </c>
      <c r="B71" s="30">
        <v>5.2</v>
      </c>
      <c r="C71" s="30">
        <v>0</v>
      </c>
      <c r="D71" s="31"/>
      <c r="E71" s="139" t="s">
        <v>128</v>
      </c>
      <c r="F71" s="32"/>
      <c r="G71" s="32"/>
      <c r="H71" s="32"/>
      <c r="I71" s="32"/>
      <c r="J71" s="32"/>
      <c r="K71" s="7"/>
      <c r="L71" s="7"/>
      <c r="M71" s="7"/>
      <c r="N71" s="7"/>
      <c r="O71" s="7"/>
      <c r="P71" s="7"/>
      <c r="Q71" s="7"/>
      <c r="R71" s="7"/>
      <c r="S71" s="7"/>
      <c r="T71" s="7"/>
      <c r="U71" s="7"/>
    </row>
    <row r="72" spans="1:22" s="116" customFormat="1" ht="144" x14ac:dyDescent="0.2">
      <c r="A72" s="88" t="s">
        <v>69</v>
      </c>
      <c r="B72" s="112">
        <v>450</v>
      </c>
      <c r="C72" s="5">
        <v>1</v>
      </c>
      <c r="D72" s="5" t="s">
        <v>16</v>
      </c>
      <c r="E72" s="129" t="s">
        <v>139</v>
      </c>
      <c r="F72" s="118" t="s">
        <v>43</v>
      </c>
      <c r="G72" s="119">
        <v>4</v>
      </c>
      <c r="H72" s="114"/>
      <c r="I72" s="120"/>
      <c r="J72" s="108">
        <f t="shared" ref="J72:J83" si="7">H72*G72</f>
        <v>0</v>
      </c>
      <c r="K72" s="51"/>
      <c r="L72" s="51"/>
      <c r="M72" s="51"/>
      <c r="N72" s="51"/>
      <c r="O72" s="51"/>
      <c r="P72" s="51"/>
      <c r="Q72" s="51"/>
      <c r="R72" s="51"/>
      <c r="S72" s="51"/>
      <c r="T72" s="51"/>
      <c r="U72" s="51"/>
      <c r="V72" s="51"/>
    </row>
    <row r="73" spans="1:22" s="116" customFormat="1" ht="60" x14ac:dyDescent="0.2">
      <c r="A73" s="88" t="s">
        <v>70</v>
      </c>
      <c r="B73" s="112">
        <v>460</v>
      </c>
      <c r="C73" s="5">
        <v>1</v>
      </c>
      <c r="D73" s="5" t="s">
        <v>16</v>
      </c>
      <c r="E73" s="129" t="s">
        <v>129</v>
      </c>
      <c r="F73" s="118" t="s">
        <v>43</v>
      </c>
      <c r="G73" s="119">
        <v>2</v>
      </c>
      <c r="H73" s="114"/>
      <c r="I73" s="120"/>
      <c r="J73" s="108">
        <f t="shared" si="7"/>
        <v>0</v>
      </c>
      <c r="K73" s="51"/>
      <c r="L73" s="51"/>
      <c r="M73" s="51"/>
      <c r="N73" s="51"/>
      <c r="O73" s="51"/>
      <c r="P73" s="51"/>
      <c r="Q73" s="51"/>
      <c r="R73" s="51"/>
      <c r="S73" s="51"/>
      <c r="T73" s="51"/>
      <c r="U73" s="51"/>
      <c r="V73" s="51"/>
    </row>
    <row r="74" spans="1:22" s="116" customFormat="1" ht="48" x14ac:dyDescent="0.2">
      <c r="A74" s="88" t="s">
        <v>90</v>
      </c>
      <c r="B74" s="112">
        <v>470</v>
      </c>
      <c r="C74" s="5">
        <v>1</v>
      </c>
      <c r="D74" s="5" t="s">
        <v>16</v>
      </c>
      <c r="E74" s="129" t="s">
        <v>140</v>
      </c>
      <c r="F74" s="118" t="s">
        <v>88</v>
      </c>
      <c r="G74" s="119">
        <v>982</v>
      </c>
      <c r="H74" s="114"/>
      <c r="I74" s="120"/>
      <c r="J74" s="108">
        <f t="shared" si="7"/>
        <v>0</v>
      </c>
      <c r="K74" s="51"/>
      <c r="L74" s="51"/>
      <c r="M74" s="51"/>
      <c r="N74" s="51"/>
      <c r="O74" s="51"/>
      <c r="P74" s="51"/>
      <c r="Q74" s="51"/>
      <c r="R74" s="51"/>
      <c r="S74" s="51"/>
      <c r="T74" s="51"/>
      <c r="U74" s="51"/>
      <c r="V74" s="51"/>
    </row>
    <row r="75" spans="1:22" s="116" customFormat="1" ht="36" x14ac:dyDescent="0.2">
      <c r="A75" s="88" t="s">
        <v>91</v>
      </c>
      <c r="B75" s="112">
        <v>480</v>
      </c>
      <c r="C75" s="5">
        <v>1</v>
      </c>
      <c r="D75" s="5" t="s">
        <v>16</v>
      </c>
      <c r="E75" s="129" t="s">
        <v>130</v>
      </c>
      <c r="F75" s="118" t="s">
        <v>43</v>
      </c>
      <c r="G75" s="119">
        <v>195</v>
      </c>
      <c r="H75" s="114"/>
      <c r="I75" s="120"/>
      <c r="J75" s="108">
        <f t="shared" si="7"/>
        <v>0</v>
      </c>
      <c r="K75" s="51"/>
      <c r="L75" s="51"/>
      <c r="M75" s="51"/>
      <c r="N75" s="51"/>
      <c r="O75" s="51"/>
      <c r="P75" s="51"/>
      <c r="Q75" s="51"/>
      <c r="R75" s="51"/>
      <c r="S75" s="51"/>
      <c r="T75" s="51"/>
      <c r="U75" s="51"/>
      <c r="V75" s="51"/>
    </row>
    <row r="76" spans="1:22" s="116" customFormat="1" ht="48" x14ac:dyDescent="0.2">
      <c r="A76" s="88" t="s">
        <v>92</v>
      </c>
      <c r="B76" s="112">
        <v>490</v>
      </c>
      <c r="C76" s="5">
        <v>1</v>
      </c>
      <c r="D76" s="5" t="s">
        <v>16</v>
      </c>
      <c r="E76" s="129" t="s">
        <v>131</v>
      </c>
      <c r="F76" s="118" t="s">
        <v>43</v>
      </c>
      <c r="G76" s="119">
        <v>4</v>
      </c>
      <c r="H76" s="114"/>
      <c r="I76" s="120"/>
      <c r="J76" s="108">
        <f t="shared" si="7"/>
        <v>0</v>
      </c>
      <c r="K76" s="51"/>
      <c r="L76" s="51"/>
      <c r="M76" s="51"/>
      <c r="N76" s="51"/>
      <c r="O76" s="51"/>
      <c r="P76" s="51"/>
      <c r="Q76" s="51"/>
      <c r="R76" s="51"/>
      <c r="S76" s="51"/>
      <c r="T76" s="51"/>
      <c r="U76" s="51"/>
      <c r="V76" s="51"/>
    </row>
    <row r="77" spans="1:22" s="116" customFormat="1" ht="36" x14ac:dyDescent="0.2">
      <c r="A77" s="88" t="s">
        <v>187</v>
      </c>
      <c r="B77" s="112">
        <v>500</v>
      </c>
      <c r="C77" s="5">
        <v>1</v>
      </c>
      <c r="D77" s="5" t="s">
        <v>16</v>
      </c>
      <c r="E77" s="129" t="s">
        <v>132</v>
      </c>
      <c r="F77" s="118" t="s">
        <v>43</v>
      </c>
      <c r="G77" s="119">
        <v>4</v>
      </c>
      <c r="H77" s="114"/>
      <c r="I77" s="120"/>
      <c r="J77" s="108">
        <f t="shared" si="7"/>
        <v>0</v>
      </c>
      <c r="K77" s="51"/>
      <c r="L77" s="51"/>
      <c r="M77" s="51"/>
      <c r="N77" s="51"/>
      <c r="O77" s="51"/>
      <c r="P77" s="51"/>
      <c r="Q77" s="51"/>
      <c r="R77" s="51"/>
      <c r="S77" s="51"/>
      <c r="T77" s="51"/>
      <c r="U77" s="51"/>
      <c r="V77" s="51"/>
    </row>
    <row r="78" spans="1:22" s="116" customFormat="1" ht="36" x14ac:dyDescent="0.2">
      <c r="A78" s="88" t="s">
        <v>188</v>
      </c>
      <c r="B78" s="112">
        <v>510</v>
      </c>
      <c r="C78" s="5">
        <v>1</v>
      </c>
      <c r="D78" s="5" t="s">
        <v>16</v>
      </c>
      <c r="E78" s="129" t="s">
        <v>133</v>
      </c>
      <c r="F78" s="118" t="s">
        <v>43</v>
      </c>
      <c r="G78" s="119">
        <v>4</v>
      </c>
      <c r="H78" s="114"/>
      <c r="I78" s="120"/>
      <c r="J78" s="108">
        <f t="shared" si="7"/>
        <v>0</v>
      </c>
      <c r="K78" s="51"/>
      <c r="L78" s="51"/>
      <c r="M78" s="51"/>
      <c r="N78" s="51"/>
      <c r="O78" s="51"/>
      <c r="P78" s="51"/>
      <c r="Q78" s="51"/>
      <c r="R78" s="51"/>
      <c r="S78" s="51"/>
      <c r="T78" s="51"/>
      <c r="U78" s="51"/>
      <c r="V78" s="51"/>
    </row>
    <row r="79" spans="1:22" s="116" customFormat="1" ht="48" x14ac:dyDescent="0.2">
      <c r="A79" s="88" t="s">
        <v>189</v>
      </c>
      <c r="B79" s="112">
        <v>520</v>
      </c>
      <c r="C79" s="5">
        <v>1</v>
      </c>
      <c r="D79" s="5" t="s">
        <v>16</v>
      </c>
      <c r="E79" s="129" t="s">
        <v>134</v>
      </c>
      <c r="F79" s="118" t="s">
        <v>88</v>
      </c>
      <c r="G79" s="119">
        <v>360</v>
      </c>
      <c r="H79" s="114"/>
      <c r="I79" s="120"/>
      <c r="J79" s="108">
        <f t="shared" si="7"/>
        <v>0</v>
      </c>
      <c r="K79" s="51"/>
      <c r="L79" s="51"/>
      <c r="M79" s="51"/>
      <c r="N79" s="51"/>
      <c r="O79" s="51"/>
      <c r="P79" s="51"/>
      <c r="Q79" s="51"/>
      <c r="R79" s="51"/>
      <c r="S79" s="51"/>
      <c r="T79" s="51"/>
      <c r="U79" s="51"/>
      <c r="V79" s="51"/>
    </row>
    <row r="80" spans="1:22" s="116" customFormat="1" ht="36" x14ac:dyDescent="0.2">
      <c r="A80" s="88" t="s">
        <v>190</v>
      </c>
      <c r="B80" s="112">
        <v>530</v>
      </c>
      <c r="C80" s="5">
        <v>1</v>
      </c>
      <c r="D80" s="5" t="s">
        <v>16</v>
      </c>
      <c r="E80" s="129" t="s">
        <v>135</v>
      </c>
      <c r="F80" s="118" t="s">
        <v>43</v>
      </c>
      <c r="G80" s="119">
        <v>195</v>
      </c>
      <c r="H80" s="114"/>
      <c r="I80" s="120"/>
      <c r="J80" s="108">
        <f t="shared" si="7"/>
        <v>0</v>
      </c>
      <c r="K80" s="51"/>
      <c r="L80" s="51"/>
      <c r="M80" s="51"/>
      <c r="N80" s="51"/>
      <c r="O80" s="51"/>
      <c r="P80" s="51"/>
      <c r="Q80" s="51"/>
      <c r="R80" s="51"/>
      <c r="S80" s="51"/>
      <c r="T80" s="51"/>
      <c r="U80" s="51"/>
      <c r="V80" s="51"/>
    </row>
    <row r="81" spans="1:23" s="116" customFormat="1" ht="48" x14ac:dyDescent="0.2">
      <c r="A81" s="88" t="s">
        <v>191</v>
      </c>
      <c r="B81" s="112">
        <v>540</v>
      </c>
      <c r="C81" s="5">
        <v>1</v>
      </c>
      <c r="D81" s="5" t="s">
        <v>16</v>
      </c>
      <c r="E81" s="129" t="s">
        <v>136</v>
      </c>
      <c r="F81" s="118" t="s">
        <v>43</v>
      </c>
      <c r="G81" s="119">
        <v>390</v>
      </c>
      <c r="H81" s="114"/>
      <c r="I81" s="120"/>
      <c r="J81" s="108">
        <f t="shared" si="7"/>
        <v>0</v>
      </c>
      <c r="K81" s="51"/>
      <c r="L81" s="51"/>
      <c r="M81" s="51"/>
      <c r="N81" s="51"/>
      <c r="O81" s="51"/>
      <c r="P81" s="51"/>
      <c r="Q81" s="51"/>
      <c r="R81" s="51"/>
      <c r="S81" s="51"/>
      <c r="T81" s="51"/>
      <c r="U81" s="51"/>
      <c r="V81" s="51"/>
    </row>
    <row r="82" spans="1:23" s="116" customFormat="1" ht="48" x14ac:dyDescent="0.2">
      <c r="A82" s="88" t="s">
        <v>192</v>
      </c>
      <c r="B82" s="112">
        <v>550</v>
      </c>
      <c r="C82" s="5">
        <v>1</v>
      </c>
      <c r="D82" s="5" t="s">
        <v>16</v>
      </c>
      <c r="E82" s="129" t="s">
        <v>137</v>
      </c>
      <c r="F82" s="118" t="s">
        <v>43</v>
      </c>
      <c r="G82" s="119">
        <v>195</v>
      </c>
      <c r="H82" s="114"/>
      <c r="I82" s="120"/>
      <c r="J82" s="108">
        <f t="shared" si="7"/>
        <v>0</v>
      </c>
      <c r="K82" s="51"/>
      <c r="L82" s="51"/>
      <c r="M82" s="51"/>
      <c r="N82" s="51"/>
      <c r="O82" s="51"/>
      <c r="P82" s="51"/>
      <c r="Q82" s="51"/>
      <c r="R82" s="51"/>
      <c r="S82" s="51"/>
      <c r="T82" s="51"/>
      <c r="U82" s="51"/>
      <c r="V82" s="51"/>
    </row>
    <row r="83" spans="1:23" s="116" customFormat="1" ht="48" x14ac:dyDescent="0.2">
      <c r="A83" s="88" t="s">
        <v>193</v>
      </c>
      <c r="B83" s="112">
        <v>560</v>
      </c>
      <c r="C83" s="5">
        <v>1</v>
      </c>
      <c r="D83" s="5" t="s">
        <v>16</v>
      </c>
      <c r="E83" s="129" t="s">
        <v>138</v>
      </c>
      <c r="F83" s="118" t="s">
        <v>43</v>
      </c>
      <c r="G83" s="119">
        <v>2</v>
      </c>
      <c r="H83" s="114"/>
      <c r="I83" s="120"/>
      <c r="J83" s="108">
        <f t="shared" si="7"/>
        <v>0</v>
      </c>
      <c r="K83" s="51"/>
      <c r="L83" s="51"/>
      <c r="M83" s="51"/>
      <c r="N83" s="51"/>
      <c r="O83" s="51"/>
      <c r="P83" s="51"/>
      <c r="Q83" s="51"/>
      <c r="R83" s="51"/>
      <c r="S83" s="51"/>
      <c r="T83" s="51"/>
      <c r="U83" s="51"/>
      <c r="V83" s="51"/>
    </row>
    <row r="84" spans="1:23" s="14" customFormat="1" x14ac:dyDescent="0.25">
      <c r="A84" s="24">
        <v>6</v>
      </c>
      <c r="B84" s="24">
        <v>6</v>
      </c>
      <c r="C84" s="24">
        <v>0</v>
      </c>
      <c r="D84" s="25"/>
      <c r="E84" s="57" t="s">
        <v>61</v>
      </c>
      <c r="F84" s="26"/>
      <c r="G84" s="26"/>
      <c r="H84" s="58"/>
      <c r="I84" s="28">
        <f>SUM(J86:J89)</f>
        <v>0</v>
      </c>
      <c r="J84" s="29"/>
    </row>
    <row r="85" spans="1:23" s="14" customFormat="1" x14ac:dyDescent="0.25">
      <c r="A85" s="30"/>
      <c r="B85" s="30"/>
      <c r="C85" s="30"/>
      <c r="D85" s="31"/>
      <c r="E85" s="31"/>
      <c r="F85" s="32"/>
      <c r="G85" s="32"/>
      <c r="H85" s="44"/>
      <c r="I85" s="34"/>
      <c r="J85" s="44"/>
    </row>
    <row r="86" spans="1:23" s="14" customFormat="1" ht="360" x14ac:dyDescent="0.25">
      <c r="A86" s="8" t="s">
        <v>51</v>
      </c>
      <c r="B86" s="8">
        <v>570</v>
      </c>
      <c r="C86" s="52">
        <v>1</v>
      </c>
      <c r="D86" s="52" t="s">
        <v>16</v>
      </c>
      <c r="E86" s="37" t="s">
        <v>100</v>
      </c>
      <c r="F86" s="105" t="s">
        <v>43</v>
      </c>
      <c r="G86" s="142">
        <v>63</v>
      </c>
      <c r="H86" s="40"/>
      <c r="I86" s="56"/>
      <c r="J86" s="42">
        <f t="shared" ref="J86:J91" si="8">G86*H86</f>
        <v>0</v>
      </c>
    </row>
    <row r="87" spans="1:23" s="126" customFormat="1" ht="84" x14ac:dyDescent="0.25">
      <c r="A87" s="8" t="s">
        <v>52</v>
      </c>
      <c r="B87" s="46">
        <v>580</v>
      </c>
      <c r="C87" s="46">
        <v>1</v>
      </c>
      <c r="D87" s="46" t="s">
        <v>16</v>
      </c>
      <c r="E87" s="109" t="s">
        <v>101</v>
      </c>
      <c r="F87" s="127" t="s">
        <v>43</v>
      </c>
      <c r="G87" s="148">
        <v>49</v>
      </c>
      <c r="H87" s="128"/>
      <c r="I87" s="124"/>
      <c r="J87" s="125">
        <f t="shared" si="8"/>
        <v>0</v>
      </c>
      <c r="K87" s="7"/>
      <c r="L87" s="7"/>
      <c r="M87" s="7"/>
      <c r="N87" s="7"/>
      <c r="O87" s="7"/>
      <c r="P87" s="7"/>
      <c r="Q87" s="7"/>
      <c r="R87" s="7"/>
      <c r="S87" s="7"/>
      <c r="T87" s="7"/>
      <c r="U87" s="7"/>
      <c r="V87" s="7"/>
      <c r="W87" s="7"/>
    </row>
    <row r="88" spans="1:23" s="126" customFormat="1" ht="96" x14ac:dyDescent="0.25">
      <c r="A88" s="8" t="s">
        <v>54</v>
      </c>
      <c r="B88" s="46">
        <v>590</v>
      </c>
      <c r="C88" s="46">
        <v>1</v>
      </c>
      <c r="D88" s="46" t="s">
        <v>16</v>
      </c>
      <c r="E88" s="109" t="s">
        <v>109</v>
      </c>
      <c r="F88" s="127" t="s">
        <v>43</v>
      </c>
      <c r="G88" s="148">
        <v>7</v>
      </c>
      <c r="H88" s="128"/>
      <c r="I88" s="124"/>
      <c r="J88" s="125">
        <f t="shared" si="8"/>
        <v>0</v>
      </c>
      <c r="K88" s="7"/>
      <c r="L88" s="7"/>
      <c r="M88" s="7"/>
      <c r="N88" s="7"/>
      <c r="O88" s="7"/>
      <c r="P88" s="7"/>
      <c r="Q88" s="7"/>
      <c r="R88" s="7"/>
      <c r="S88" s="7"/>
      <c r="T88" s="7"/>
      <c r="U88" s="7"/>
      <c r="V88" s="7"/>
      <c r="W88" s="7"/>
    </row>
    <row r="89" spans="1:23" s="126" customFormat="1" ht="60" x14ac:dyDescent="0.25">
      <c r="A89" s="8" t="s">
        <v>194</v>
      </c>
      <c r="B89" s="8">
        <v>600</v>
      </c>
      <c r="C89" s="46">
        <v>1</v>
      </c>
      <c r="D89" s="46" t="s">
        <v>16</v>
      </c>
      <c r="E89" s="109" t="s">
        <v>118</v>
      </c>
      <c r="F89" s="127" t="s">
        <v>43</v>
      </c>
      <c r="G89" s="148">
        <v>56</v>
      </c>
      <c r="H89" s="123"/>
      <c r="I89" s="124"/>
      <c r="J89" s="125">
        <f t="shared" si="8"/>
        <v>0</v>
      </c>
      <c r="K89" s="7"/>
      <c r="L89" s="7"/>
      <c r="M89" s="7"/>
      <c r="N89" s="7"/>
      <c r="O89" s="7"/>
      <c r="P89" s="7"/>
      <c r="Q89" s="7"/>
      <c r="R89" s="7"/>
      <c r="S89" s="7"/>
      <c r="T89" s="7"/>
      <c r="U89" s="7"/>
      <c r="V89" s="7"/>
      <c r="W89" s="7"/>
    </row>
    <row r="90" spans="1:23" s="126" customFormat="1" ht="48" x14ac:dyDescent="0.25">
      <c r="A90" s="8" t="s">
        <v>200</v>
      </c>
      <c r="B90" s="8">
        <v>610</v>
      </c>
      <c r="C90" s="46">
        <v>1</v>
      </c>
      <c r="D90" s="46" t="s">
        <v>16</v>
      </c>
      <c r="E90" s="54" t="s">
        <v>198</v>
      </c>
      <c r="F90" s="127" t="s">
        <v>43</v>
      </c>
      <c r="G90" s="148">
        <v>10</v>
      </c>
      <c r="H90" s="123"/>
      <c r="I90" s="124"/>
      <c r="J90" s="125">
        <f t="shared" si="8"/>
        <v>0</v>
      </c>
      <c r="K90" s="7"/>
      <c r="L90" s="7"/>
      <c r="M90" s="7"/>
      <c r="N90" s="7"/>
      <c r="O90" s="7"/>
      <c r="P90" s="7"/>
      <c r="Q90" s="7"/>
      <c r="R90" s="7"/>
      <c r="S90" s="7"/>
      <c r="T90" s="7"/>
      <c r="U90" s="7"/>
      <c r="V90" s="7"/>
      <c r="W90" s="7"/>
    </row>
    <row r="91" spans="1:23" s="126" customFormat="1" ht="48" x14ac:dyDescent="0.25">
      <c r="A91" s="8" t="s">
        <v>201</v>
      </c>
      <c r="B91" s="8">
        <v>620</v>
      </c>
      <c r="C91" s="46">
        <v>1</v>
      </c>
      <c r="D91" s="46" t="s">
        <v>16</v>
      </c>
      <c r="E91" s="54" t="s">
        <v>199</v>
      </c>
      <c r="F91" s="127" t="s">
        <v>43</v>
      </c>
      <c r="G91" s="148">
        <v>7</v>
      </c>
      <c r="H91" s="123"/>
      <c r="I91" s="124"/>
      <c r="J91" s="125">
        <f t="shared" si="8"/>
        <v>0</v>
      </c>
      <c r="K91" s="7"/>
      <c r="L91" s="7"/>
      <c r="M91" s="7"/>
      <c r="N91" s="7"/>
      <c r="O91" s="7"/>
      <c r="P91" s="7"/>
      <c r="Q91" s="7"/>
      <c r="R91" s="7"/>
      <c r="S91" s="7"/>
      <c r="T91" s="7"/>
      <c r="U91" s="7"/>
      <c r="V91" s="7"/>
      <c r="W91" s="7"/>
    </row>
    <row r="92" spans="1:23" s="14" customFormat="1" x14ac:dyDescent="0.25">
      <c r="A92" s="24">
        <v>7</v>
      </c>
      <c r="B92" s="24">
        <v>7</v>
      </c>
      <c r="C92" s="24">
        <v>0</v>
      </c>
      <c r="D92" s="25"/>
      <c r="E92" s="57" t="s">
        <v>34</v>
      </c>
      <c r="F92" s="26"/>
      <c r="G92" s="26"/>
      <c r="H92" s="58"/>
      <c r="I92" s="28"/>
      <c r="J92" s="29"/>
    </row>
    <row r="93" spans="1:23" s="14" customFormat="1" x14ac:dyDescent="0.25">
      <c r="A93" s="30"/>
      <c r="B93" s="30"/>
      <c r="C93" s="30"/>
      <c r="D93" s="31"/>
      <c r="E93" s="31"/>
      <c r="F93" s="32"/>
      <c r="G93" s="32"/>
      <c r="H93" s="44"/>
      <c r="I93" s="34"/>
      <c r="J93" s="44"/>
    </row>
    <row r="94" spans="1:23" s="14" customFormat="1" ht="60" x14ac:dyDescent="0.25">
      <c r="A94" s="52" t="s">
        <v>49</v>
      </c>
      <c r="B94" s="52">
        <v>630</v>
      </c>
      <c r="C94" s="52">
        <v>1</v>
      </c>
      <c r="D94" s="52" t="s">
        <v>16</v>
      </c>
      <c r="E94" s="109" t="s">
        <v>72</v>
      </c>
      <c r="F94" s="53" t="s">
        <v>17</v>
      </c>
      <c r="G94" s="142">
        <v>1972.28</v>
      </c>
      <c r="H94" s="40"/>
      <c r="I94" s="56"/>
      <c r="J94" s="42">
        <f>G94*H94</f>
        <v>0</v>
      </c>
    </row>
    <row r="95" spans="1:23" s="14" customFormat="1" ht="48" x14ac:dyDescent="0.25">
      <c r="A95" s="52" t="s">
        <v>50</v>
      </c>
      <c r="B95" s="52">
        <v>640</v>
      </c>
      <c r="C95" s="52">
        <v>1</v>
      </c>
      <c r="D95" s="52" t="s">
        <v>16</v>
      </c>
      <c r="E95" s="104" t="s">
        <v>73</v>
      </c>
      <c r="F95" s="53" t="s">
        <v>17</v>
      </c>
      <c r="G95" s="142">
        <v>1972.28</v>
      </c>
      <c r="H95" s="40"/>
      <c r="I95" s="56"/>
      <c r="J95" s="42">
        <f>G95*H95</f>
        <v>0</v>
      </c>
    </row>
    <row r="96" spans="1:23" s="14" customFormat="1" ht="72" x14ac:dyDescent="0.25">
      <c r="A96" s="52" t="s">
        <v>62</v>
      </c>
      <c r="B96" s="52">
        <v>650</v>
      </c>
      <c r="C96" s="52">
        <v>1</v>
      </c>
      <c r="D96" s="52" t="s">
        <v>16</v>
      </c>
      <c r="E96" s="104" t="s">
        <v>74</v>
      </c>
      <c r="F96" s="53" t="s">
        <v>17</v>
      </c>
      <c r="G96" s="142">
        <v>2433</v>
      </c>
      <c r="H96" s="40"/>
      <c r="I96" s="56"/>
      <c r="J96" s="42">
        <f>G96*H96</f>
        <v>0</v>
      </c>
    </row>
    <row r="97" spans="1:21" s="126" customFormat="1" ht="36" x14ac:dyDescent="0.25">
      <c r="A97" s="52" t="s">
        <v>85</v>
      </c>
      <c r="B97" s="52">
        <v>660</v>
      </c>
      <c r="C97" s="46">
        <v>1</v>
      </c>
      <c r="D97" s="46" t="s">
        <v>16</v>
      </c>
      <c r="E97" s="104" t="s">
        <v>86</v>
      </c>
      <c r="F97" s="72" t="s">
        <v>17</v>
      </c>
      <c r="G97" s="148">
        <v>773</v>
      </c>
      <c r="H97" s="40"/>
      <c r="I97" s="124"/>
      <c r="J97" s="125">
        <f>G97*H97</f>
        <v>0</v>
      </c>
      <c r="K97" s="7"/>
      <c r="L97" s="7"/>
      <c r="M97" s="7"/>
      <c r="N97" s="7"/>
      <c r="O97" s="7"/>
      <c r="P97" s="7"/>
      <c r="Q97" s="7"/>
      <c r="R97" s="7"/>
      <c r="S97" s="7"/>
      <c r="T97" s="7"/>
      <c r="U97" s="7"/>
    </row>
    <row r="98" spans="1:21" s="14" customFormat="1" x14ac:dyDescent="0.25">
      <c r="A98" s="24">
        <v>8</v>
      </c>
      <c r="B98" s="24">
        <v>8</v>
      </c>
      <c r="C98" s="24">
        <v>0</v>
      </c>
      <c r="D98" s="25"/>
      <c r="E98" s="57" t="s">
        <v>35</v>
      </c>
      <c r="F98" s="26"/>
      <c r="G98" s="26"/>
      <c r="H98" s="58"/>
      <c r="I98" s="28"/>
      <c r="J98" s="29"/>
    </row>
    <row r="99" spans="1:21" s="14" customFormat="1" x14ac:dyDescent="0.25">
      <c r="A99" s="30"/>
      <c r="B99" s="30"/>
      <c r="C99" s="30"/>
      <c r="D99" s="31"/>
      <c r="E99" s="31"/>
      <c r="F99" s="32"/>
      <c r="G99" s="32"/>
      <c r="H99" s="44"/>
      <c r="I99" s="34"/>
      <c r="J99" s="44"/>
    </row>
    <row r="100" spans="1:21" s="14" customFormat="1" ht="48" x14ac:dyDescent="0.25">
      <c r="A100" s="52" t="s">
        <v>63</v>
      </c>
      <c r="B100" s="46">
        <v>670</v>
      </c>
      <c r="C100" s="88">
        <v>1</v>
      </c>
      <c r="D100" s="88" t="s">
        <v>16</v>
      </c>
      <c r="E100" s="54" t="s">
        <v>82</v>
      </c>
      <c r="F100" s="53" t="s">
        <v>43</v>
      </c>
      <c r="G100" s="149">
        <v>6</v>
      </c>
      <c r="H100" s="40"/>
      <c r="I100" s="56"/>
      <c r="J100" s="42">
        <f t="shared" ref="J100:J103" si="9">G100*H100</f>
        <v>0</v>
      </c>
    </row>
    <row r="101" spans="1:21" s="14" customFormat="1" ht="36" x14ac:dyDescent="0.25">
      <c r="A101" s="52" t="s">
        <v>64</v>
      </c>
      <c r="B101" s="46">
        <v>680</v>
      </c>
      <c r="C101" s="88">
        <v>1</v>
      </c>
      <c r="D101" s="88" t="s">
        <v>16</v>
      </c>
      <c r="E101" s="54" t="s">
        <v>83</v>
      </c>
      <c r="F101" s="53" t="s">
        <v>43</v>
      </c>
      <c r="G101" s="149">
        <v>6</v>
      </c>
      <c r="H101" s="40"/>
      <c r="I101" s="56"/>
      <c r="J101" s="42">
        <f t="shared" si="9"/>
        <v>0</v>
      </c>
    </row>
    <row r="102" spans="1:21" s="14" customFormat="1" ht="36" x14ac:dyDescent="0.25">
      <c r="A102" s="52" t="s">
        <v>65</v>
      </c>
      <c r="B102" s="46">
        <v>690</v>
      </c>
      <c r="C102" s="88">
        <v>1</v>
      </c>
      <c r="D102" s="88" t="s">
        <v>16</v>
      </c>
      <c r="E102" s="54" t="s">
        <v>84</v>
      </c>
      <c r="F102" s="53" t="s">
        <v>43</v>
      </c>
      <c r="G102" s="149">
        <v>1</v>
      </c>
      <c r="H102" s="40"/>
      <c r="I102" s="56"/>
      <c r="J102" s="42">
        <f t="shared" si="9"/>
        <v>0</v>
      </c>
    </row>
    <row r="103" spans="1:21" s="14" customFormat="1" ht="36" x14ac:dyDescent="0.25">
      <c r="A103" s="52" t="s">
        <v>195</v>
      </c>
      <c r="B103" s="46">
        <v>700</v>
      </c>
      <c r="C103" s="88">
        <v>1</v>
      </c>
      <c r="D103" s="88" t="s">
        <v>16</v>
      </c>
      <c r="E103" s="54" t="s">
        <v>117</v>
      </c>
      <c r="F103" s="53" t="s">
        <v>43</v>
      </c>
      <c r="G103" s="149">
        <v>2</v>
      </c>
      <c r="H103" s="138"/>
      <c r="I103" s="56"/>
      <c r="J103" s="42">
        <f t="shared" si="9"/>
        <v>0</v>
      </c>
    </row>
    <row r="104" spans="1:21" s="14" customFormat="1" ht="132" x14ac:dyDescent="0.25">
      <c r="A104" s="52" t="s">
        <v>196</v>
      </c>
      <c r="B104" s="46">
        <v>710</v>
      </c>
      <c r="C104" s="88">
        <v>1</v>
      </c>
      <c r="D104" s="88" t="s">
        <v>16</v>
      </c>
      <c r="E104" s="121" t="s">
        <v>93</v>
      </c>
      <c r="F104" s="122" t="s">
        <v>43</v>
      </c>
      <c r="G104" s="149">
        <v>2</v>
      </c>
      <c r="H104" s="40"/>
      <c r="I104" s="56"/>
      <c r="J104" s="42">
        <f t="shared" ref="J104" si="10">G104*H104</f>
        <v>0</v>
      </c>
    </row>
    <row r="105" spans="1:21" s="14" customFormat="1" x14ac:dyDescent="0.25">
      <c r="A105" s="24">
        <v>9</v>
      </c>
      <c r="B105" s="24">
        <v>9</v>
      </c>
      <c r="C105" s="24">
        <v>0</v>
      </c>
      <c r="D105" s="25"/>
      <c r="E105" s="57" t="s">
        <v>36</v>
      </c>
      <c r="F105" s="26"/>
      <c r="G105" s="26"/>
      <c r="H105" s="58"/>
      <c r="I105" s="28"/>
      <c r="J105" s="29"/>
    </row>
    <row r="106" spans="1:21" s="14" customFormat="1" x14ac:dyDescent="0.25">
      <c r="A106" s="30"/>
      <c r="B106" s="30"/>
      <c r="C106" s="30"/>
      <c r="D106" s="31"/>
      <c r="E106" s="31"/>
      <c r="F106" s="32"/>
      <c r="G106" s="32"/>
      <c r="H106" s="44"/>
      <c r="I106" s="34"/>
      <c r="J106" s="44"/>
    </row>
    <row r="107" spans="1:21" s="14" customFormat="1" ht="24" x14ac:dyDescent="0.25">
      <c r="A107" s="52" t="s">
        <v>66</v>
      </c>
      <c r="B107" s="52">
        <v>720</v>
      </c>
      <c r="C107" s="88">
        <v>1</v>
      </c>
      <c r="D107" s="88" t="s">
        <v>16</v>
      </c>
      <c r="E107" s="54" t="s">
        <v>37</v>
      </c>
      <c r="F107" s="53" t="s">
        <v>17</v>
      </c>
      <c r="G107" s="149">
        <v>2793</v>
      </c>
      <c r="H107" s="40"/>
      <c r="I107" s="56"/>
      <c r="J107" s="42">
        <f t="shared" ref="J107:J111" si="11">G107*H107</f>
        <v>0</v>
      </c>
    </row>
    <row r="108" spans="1:21" s="14" customFormat="1" ht="36" x14ac:dyDescent="0.25">
      <c r="A108" s="52" t="s">
        <v>67</v>
      </c>
      <c r="B108" s="46">
        <v>730</v>
      </c>
      <c r="C108" s="88">
        <v>1</v>
      </c>
      <c r="D108" s="88" t="s">
        <v>16</v>
      </c>
      <c r="E108" s="54" t="s">
        <v>38</v>
      </c>
      <c r="F108" s="53" t="s">
        <v>25</v>
      </c>
      <c r="G108" s="149">
        <v>558.6</v>
      </c>
      <c r="H108" s="40"/>
      <c r="I108" s="56"/>
      <c r="J108" s="42">
        <f t="shared" si="11"/>
        <v>0</v>
      </c>
    </row>
    <row r="109" spans="1:21" s="14" customFormat="1" ht="72" x14ac:dyDescent="0.25">
      <c r="A109" s="52" t="s">
        <v>71</v>
      </c>
      <c r="B109" s="52">
        <v>740</v>
      </c>
      <c r="C109" s="88">
        <v>1</v>
      </c>
      <c r="D109" s="88" t="s">
        <v>16</v>
      </c>
      <c r="E109" s="54" t="s">
        <v>79</v>
      </c>
      <c r="F109" s="53" t="s">
        <v>43</v>
      </c>
      <c r="G109" s="149">
        <v>196</v>
      </c>
      <c r="H109" s="123"/>
      <c r="I109" s="56"/>
      <c r="J109" s="42">
        <f t="shared" si="11"/>
        <v>0</v>
      </c>
    </row>
    <row r="110" spans="1:21" s="14" customFormat="1" ht="36" x14ac:dyDescent="0.25">
      <c r="A110" s="52" t="s">
        <v>96</v>
      </c>
      <c r="B110" s="46">
        <v>750</v>
      </c>
      <c r="C110" s="88">
        <v>1</v>
      </c>
      <c r="D110" s="88" t="s">
        <v>16</v>
      </c>
      <c r="E110" s="37" t="s">
        <v>81</v>
      </c>
      <c r="F110" s="53" t="s">
        <v>17</v>
      </c>
      <c r="G110" s="149">
        <v>838</v>
      </c>
      <c r="H110" s="123"/>
      <c r="I110" s="56"/>
      <c r="J110" s="42">
        <f t="shared" si="11"/>
        <v>0</v>
      </c>
    </row>
    <row r="111" spans="1:21" s="14" customFormat="1" ht="48" x14ac:dyDescent="0.25">
      <c r="A111" s="52" t="s">
        <v>97</v>
      </c>
      <c r="B111" s="52">
        <v>760</v>
      </c>
      <c r="C111" s="88">
        <v>1</v>
      </c>
      <c r="D111" s="88" t="s">
        <v>16</v>
      </c>
      <c r="E111" s="54" t="s">
        <v>87</v>
      </c>
      <c r="F111" s="72" t="s">
        <v>17</v>
      </c>
      <c r="G111" s="150">
        <v>1955</v>
      </c>
      <c r="H111" s="123"/>
      <c r="I111" s="56"/>
      <c r="J111" s="42">
        <f t="shared" si="11"/>
        <v>0</v>
      </c>
    </row>
    <row r="112" spans="1:21" s="14" customFormat="1" x14ac:dyDescent="0.25">
      <c r="A112" s="24">
        <v>10</v>
      </c>
      <c r="B112" s="24">
        <v>10</v>
      </c>
      <c r="C112" s="24">
        <v>0</v>
      </c>
      <c r="D112" s="25"/>
      <c r="E112" s="57" t="s">
        <v>45</v>
      </c>
      <c r="F112" s="26"/>
      <c r="G112" s="26"/>
      <c r="H112" s="58"/>
      <c r="I112" s="28"/>
      <c r="J112" s="29"/>
    </row>
    <row r="113" spans="1:10" s="14" customFormat="1" x14ac:dyDescent="0.25">
      <c r="A113" s="30"/>
      <c r="B113" s="30"/>
      <c r="C113" s="30"/>
      <c r="D113" s="31"/>
      <c r="E113" s="31"/>
      <c r="F113" s="32"/>
      <c r="G113" s="32"/>
      <c r="H113" s="44"/>
      <c r="I113" s="34"/>
      <c r="J113" s="44"/>
    </row>
    <row r="114" spans="1:10" s="14" customFormat="1" ht="51" x14ac:dyDescent="0.25">
      <c r="A114" s="52" t="s">
        <v>98</v>
      </c>
      <c r="B114" s="52">
        <v>770</v>
      </c>
      <c r="C114" s="88">
        <v>1</v>
      </c>
      <c r="D114" s="88" t="s">
        <v>16</v>
      </c>
      <c r="E114" s="89" t="s">
        <v>46</v>
      </c>
      <c r="F114" s="90" t="s">
        <v>17</v>
      </c>
      <c r="G114" s="55">
        <v>7500</v>
      </c>
      <c r="H114" s="40"/>
      <c r="I114" s="56"/>
      <c r="J114" s="42">
        <f t="shared" ref="J114:J115" si="12">G114*H114</f>
        <v>0</v>
      </c>
    </row>
    <row r="115" spans="1:10" s="14" customFormat="1" ht="63.75" x14ac:dyDescent="0.25">
      <c r="A115" s="52" t="s">
        <v>99</v>
      </c>
      <c r="B115" s="52">
        <v>780</v>
      </c>
      <c r="C115" s="88">
        <v>1</v>
      </c>
      <c r="D115" s="88" t="s">
        <v>16</v>
      </c>
      <c r="E115" s="91" t="s">
        <v>47</v>
      </c>
      <c r="F115" s="90" t="s">
        <v>48</v>
      </c>
      <c r="G115" s="55">
        <v>1</v>
      </c>
      <c r="H115" s="40"/>
      <c r="I115" s="56"/>
      <c r="J115" s="42">
        <f t="shared" si="12"/>
        <v>0</v>
      </c>
    </row>
    <row r="116" spans="1:10" s="14" customFormat="1" x14ac:dyDescent="0.25">
      <c r="A116" s="52"/>
      <c r="B116" s="52"/>
      <c r="C116" s="53"/>
      <c r="D116" s="52"/>
      <c r="E116" s="54"/>
      <c r="F116" s="53"/>
      <c r="G116" s="55"/>
      <c r="H116" s="40"/>
      <c r="I116" s="56"/>
      <c r="J116" s="42"/>
    </row>
    <row r="117" spans="1:10" s="14" customFormat="1" x14ac:dyDescent="0.25">
      <c r="A117" s="52"/>
      <c r="B117" s="52"/>
      <c r="C117" s="53"/>
      <c r="D117" s="52"/>
      <c r="E117" s="54"/>
      <c r="F117" s="53"/>
      <c r="G117" s="55"/>
      <c r="H117" s="40"/>
      <c r="I117" s="56"/>
      <c r="J117" s="42"/>
    </row>
    <row r="118" spans="1:10" s="14" customFormat="1" x14ac:dyDescent="0.25">
      <c r="A118" s="46"/>
      <c r="B118" s="52"/>
      <c r="C118" s="53"/>
      <c r="D118" s="52"/>
      <c r="E118" s="54"/>
      <c r="F118" s="53"/>
      <c r="G118" s="55"/>
      <c r="H118" s="40"/>
      <c r="I118" s="56"/>
      <c r="J118" s="92"/>
    </row>
    <row r="119" spans="1:10" s="14" customFormat="1" x14ac:dyDescent="0.25">
      <c r="A119" s="52"/>
      <c r="B119" s="46"/>
      <c r="C119" s="53"/>
      <c r="D119" s="52"/>
      <c r="E119" s="54"/>
      <c r="F119" s="53"/>
      <c r="G119" s="55"/>
      <c r="H119" s="40"/>
      <c r="I119" s="63" t="s">
        <v>31</v>
      </c>
      <c r="J119" s="64">
        <f>SUM(J14:J118)</f>
        <v>0</v>
      </c>
    </row>
    <row r="120" spans="1:10" s="14" customFormat="1" x14ac:dyDescent="0.25">
      <c r="A120" s="46"/>
      <c r="B120" s="52"/>
      <c r="C120" s="53"/>
      <c r="D120" s="52"/>
      <c r="E120" s="54"/>
      <c r="F120" s="53"/>
      <c r="G120" s="55"/>
      <c r="H120" s="40"/>
      <c r="I120" s="63" t="s">
        <v>32</v>
      </c>
      <c r="J120" s="64">
        <f>J119*0.16</f>
        <v>0</v>
      </c>
    </row>
    <row r="121" spans="1:10" ht="18.75" x14ac:dyDescent="0.25">
      <c r="A121" s="60"/>
      <c r="B121" s="61"/>
      <c r="C121" s="61"/>
      <c r="D121" s="61"/>
      <c r="E121" s="131"/>
      <c r="F121" s="61"/>
      <c r="G121" s="61"/>
      <c r="H121" s="62"/>
      <c r="I121" s="63" t="s">
        <v>33</v>
      </c>
      <c r="J121" s="64">
        <f>J120+J119</f>
        <v>0</v>
      </c>
    </row>
    <row r="122" spans="1:10" x14ac:dyDescent="0.25">
      <c r="A122" s="60"/>
      <c r="B122" s="61"/>
      <c r="C122" s="61"/>
      <c r="D122" s="61"/>
      <c r="E122" s="66"/>
      <c r="F122" s="61"/>
      <c r="G122" s="61"/>
      <c r="H122" s="62"/>
      <c r="I122" s="63"/>
      <c r="J122" s="62"/>
    </row>
    <row r="123" spans="1:10" x14ac:dyDescent="0.25">
      <c r="A123" s="60"/>
      <c r="B123" s="61"/>
      <c r="C123" s="61"/>
      <c r="D123" s="61"/>
      <c r="E123" s="66"/>
      <c r="F123" s="61"/>
      <c r="G123" s="61"/>
      <c r="H123" s="62"/>
      <c r="I123" s="63"/>
      <c r="J123" s="62"/>
    </row>
    <row r="124" spans="1:10" x14ac:dyDescent="0.25">
      <c r="A124" s="60"/>
      <c r="B124" s="61"/>
      <c r="C124" s="61"/>
      <c r="D124" s="61"/>
      <c r="E124" s="66"/>
      <c r="F124" s="61"/>
      <c r="G124" s="61"/>
      <c r="H124" s="62"/>
      <c r="I124" s="63"/>
      <c r="J124" s="62"/>
    </row>
    <row r="125" spans="1:10" x14ac:dyDescent="0.25">
      <c r="A125" s="60"/>
      <c r="B125" s="61"/>
      <c r="C125" s="61"/>
      <c r="D125" s="61"/>
      <c r="E125" s="66"/>
      <c r="F125" s="61"/>
      <c r="G125" s="61"/>
      <c r="H125" s="62"/>
      <c r="I125" s="63"/>
      <c r="J125" s="62"/>
    </row>
    <row r="126" spans="1:10" x14ac:dyDescent="0.25">
      <c r="A126" s="60"/>
      <c r="B126" s="61"/>
      <c r="C126" s="61"/>
      <c r="D126" s="61"/>
      <c r="E126" s="66"/>
      <c r="F126" s="61"/>
      <c r="G126" s="61"/>
      <c r="H126" s="62"/>
      <c r="I126" s="63"/>
      <c r="J126" s="62"/>
    </row>
    <row r="127" spans="1:10" x14ac:dyDescent="0.25">
      <c r="A127" s="60"/>
      <c r="B127" s="61"/>
      <c r="C127" s="61"/>
      <c r="D127" s="61"/>
      <c r="E127" s="66"/>
      <c r="F127" s="61"/>
      <c r="G127" s="61"/>
      <c r="H127" s="62"/>
      <c r="I127" s="63"/>
      <c r="J127" s="62"/>
    </row>
    <row r="128" spans="1:10" x14ac:dyDescent="0.25">
      <c r="A128" s="60"/>
      <c r="B128" s="61"/>
      <c r="C128" s="61"/>
      <c r="D128" s="61"/>
      <c r="E128" s="66"/>
      <c r="F128" s="61"/>
      <c r="G128" s="61"/>
      <c r="H128" s="62"/>
      <c r="I128" s="63"/>
      <c r="J128" s="62"/>
    </row>
    <row r="129" spans="1:10" x14ac:dyDescent="0.25">
      <c r="A129" s="60"/>
      <c r="B129" s="61"/>
      <c r="C129" s="61"/>
      <c r="D129" s="61"/>
      <c r="E129" s="66"/>
      <c r="F129" s="61"/>
      <c r="G129" s="61"/>
      <c r="H129" s="62"/>
      <c r="I129" s="63"/>
      <c r="J129" s="62"/>
    </row>
  </sheetData>
  <mergeCells count="6">
    <mergeCell ref="B11:F11"/>
    <mergeCell ref="B7:I7"/>
    <mergeCell ref="B9:I9"/>
    <mergeCell ref="E3:H3"/>
    <mergeCell ref="E4:H4"/>
    <mergeCell ref="B8:I8"/>
  </mergeCells>
  <printOptions horizontalCentered="1"/>
  <pageMargins left="0.39370078740157483" right="0.39370078740157483" top="0.74803149606299213" bottom="0.74803149606299213" header="0.31496062992125984" footer="0.31496062992125984"/>
  <pageSetup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Irma Beatriz Hernandez Gonzalez</cp:lastModifiedBy>
  <cp:lastPrinted>2025-10-20T22:02:26Z</cp:lastPrinted>
  <dcterms:created xsi:type="dcterms:W3CDTF">2025-05-15T18:05:21Z</dcterms:created>
  <dcterms:modified xsi:type="dcterms:W3CDTF">2025-11-04T15:42:28Z</dcterms:modified>
</cp:coreProperties>
</file>